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Pablo Roa\Desktop\ESTADOS FINANCIEROS 30_06_2024\"/>
    </mc:Choice>
  </mc:AlternateContent>
  <xr:revisionPtr revIDLastSave="0" documentId="13_ncr:201_{3B6202E5-D051-4C31-AA95-2CCE91D32AF8}" xr6:coauthVersionLast="47" xr6:coauthVersionMax="47" xr10:uidLastSave="{00000000-0000-0000-0000-000000000000}"/>
  <bookViews>
    <workbookView xWindow="28680" yWindow="-120" windowWidth="29040" windowHeight="15720" activeTab="1"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2" l="1"/>
  <c r="C15" i="2"/>
  <c r="D110" i="11"/>
  <c r="A2" i="12" l="1"/>
  <c r="E7" i="7" l="1"/>
  <c r="E7" i="2" l="1"/>
  <c r="C6" i="1" l="1"/>
  <c r="C75" i="11" l="1"/>
  <c r="E15" i="2" l="1"/>
  <c r="B4" i="1"/>
  <c r="C10" i="7"/>
  <c r="C31" i="5"/>
  <c r="C20" i="5"/>
  <c r="C110" i="11" l="1"/>
  <c r="C18" i="1"/>
  <c r="C24" i="1"/>
  <c r="C8" i="9" l="1"/>
  <c r="C23" i="8" l="1"/>
  <c r="C16" i="8"/>
  <c r="C14" i="8"/>
  <c r="E18" i="8"/>
  <c r="B4" i="8"/>
  <c r="D14" i="7"/>
  <c r="D13" i="7"/>
  <c r="D12" i="7"/>
  <c r="C16" i="6"/>
  <c r="C14" i="6"/>
  <c r="C11" i="6"/>
  <c r="C10" i="6"/>
  <c r="C30" i="5"/>
  <c r="C27" i="5"/>
  <c r="C19" i="5"/>
  <c r="C12" i="5"/>
  <c r="C8" i="5"/>
  <c r="E15" i="7"/>
  <c r="E6" i="7"/>
  <c r="B4" i="7"/>
  <c r="B3" i="6"/>
  <c r="D29" i="5"/>
  <c r="D32" i="5"/>
  <c r="B3" i="5"/>
  <c r="D31" i="4"/>
  <c r="C31" i="4"/>
  <c r="B3" i="4"/>
  <c r="B3" i="3"/>
  <c r="B4" i="2"/>
  <c r="C34" i="4" l="1"/>
  <c r="D35" i="4"/>
  <c r="E26" i="8"/>
  <c r="J9" i="12" l="1"/>
  <c r="E71" i="11"/>
  <c r="E72" i="11"/>
  <c r="E73" i="11"/>
  <c r="E74" i="11"/>
  <c r="E70" i="11"/>
  <c r="E56" i="11"/>
  <c r="E55" i="11"/>
  <c r="D10" i="5"/>
  <c r="D33" i="5"/>
  <c r="D14" i="5"/>
  <c r="D21" i="5"/>
  <c r="E18" i="1"/>
  <c r="E24" i="1"/>
  <c r="D15" i="7"/>
  <c r="D12" i="6"/>
  <c r="D18" i="6"/>
  <c r="C11" i="4"/>
  <c r="C15" i="4"/>
  <c r="C21" i="4"/>
  <c r="C28" i="4"/>
  <c r="C32" i="4" s="1"/>
  <c r="C35" i="4" s="1"/>
  <c r="D15" i="4"/>
  <c r="C125" i="11"/>
  <c r="B125" i="11"/>
  <c r="D18" i="3"/>
  <c r="D12" i="3"/>
  <c r="C18" i="3"/>
  <c r="C12" i="3"/>
  <c r="D28" i="4"/>
  <c r="D32" i="4" s="1"/>
  <c r="D21" i="4"/>
  <c r="D11" i="4"/>
  <c r="C7" i="8"/>
  <c r="C6" i="6"/>
  <c r="C5" i="5"/>
  <c r="C6" i="4"/>
  <c r="C5" i="3"/>
  <c r="C25" i="8"/>
  <c r="C18" i="8"/>
  <c r="C15" i="7"/>
  <c r="E11" i="7"/>
  <c r="E10" i="7"/>
  <c r="E36" i="6"/>
  <c r="C18" i="6"/>
  <c r="E12" i="6"/>
  <c r="E19" i="6" s="1"/>
  <c r="E22" i="6" s="1"/>
  <c r="E32" i="6" s="1"/>
  <c r="C12" i="6"/>
  <c r="C29" i="5"/>
  <c r="C21" i="5"/>
  <c r="C14" i="5"/>
  <c r="C10" i="5"/>
  <c r="E16" i="2"/>
  <c r="E12" i="2"/>
  <c r="E10" i="2"/>
  <c r="E14" i="2"/>
  <c r="E14" i="7"/>
  <c r="E13" i="7"/>
  <c r="E13" i="2"/>
  <c r="E25" i="1" l="1"/>
  <c r="E37" i="6"/>
  <c r="C11" i="12"/>
  <c r="N5" i="12" s="1"/>
  <c r="E75" i="11"/>
  <c r="D19" i="3"/>
  <c r="E16" i="7"/>
  <c r="C19" i="6"/>
  <c r="C15" i="5"/>
  <c r="C23" i="5" s="1"/>
  <c r="C32" i="5"/>
  <c r="C33" i="5" s="1"/>
  <c r="C19" i="3"/>
  <c r="C10" i="1"/>
  <c r="C25" i="1" s="1"/>
  <c r="D16" i="4"/>
  <c r="D22" i="4" s="1"/>
  <c r="D19" i="6"/>
  <c r="C16" i="4"/>
  <c r="C22" i="4" s="1"/>
  <c r="D15" i="5"/>
  <c r="D23" i="5" s="1"/>
  <c r="C10" i="8"/>
  <c r="C26" i="8" s="1"/>
</calcChain>
</file>

<file path=xl/sharedStrings.xml><?xml version="1.0" encoding="utf-8"?>
<sst xmlns="http://schemas.openxmlformats.org/spreadsheetml/2006/main" count="317" uniqueCount="221">
  <si>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</si>
  <si>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</si>
  <si>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</si>
  <si>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</si>
  <si>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</si>
  <si>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</si>
  <si>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</si>
  <si>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</si>
  <si>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</si>
  <si>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</si>
  <si>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</si>
  <si>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</si>
  <si>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</si>
  <si>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</si>
  <si>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</si>
  <si>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</si>
  <si>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</si>
  <si>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</si>
  <si>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</si>
  <si>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</si>
  <si>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</si>
  <si>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</si>
  <si>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</si>
  <si>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</si>
  <si>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</si>
  <si>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</si>
  <si>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</si>
  <si>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</si>
  <si>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</si>
  <si>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</si>
  <si>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</si>
  <si>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</si>
  <si>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</si>
  <si>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</si>
  <si>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</si>
  <si>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</si>
  <si>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</si>
  <si>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</si>
  <si>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</si>
  <si>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</si>
  <si>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</si>
  <si>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</si>
  <si>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</si>
  <si>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</si>
  <si>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</si>
  <si>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</si>
  <si>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</si>
  <si>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</si>
  <si>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</si>
  <si>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</si>
  <si>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</si>
  <si>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</si>
  <si>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</si>
  <si>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</si>
  <si>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</si>
  <si>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</si>
  <si>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</si>
  <si>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</si>
  <si>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</si>
  <si>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</si>
  <si>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</si>
  <si>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</si>
  <si>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</si>
  <si>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</si>
  <si>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</si>
  <si>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</si>
  <si>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</si>
  <si>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</si>
  <si>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</si>
  <si>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</si>
  <si>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</si>
  <si>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</si>
  <si>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</si>
  <si>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</si>
  <si>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</si>
  <si>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</si>
  <si>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</si>
  <si>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</si>
  <si>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</si>
  <si>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</si>
  <si>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</si>
  <si>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</si>
  <si>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</si>
  <si>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</si>
  <si>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</si>
  <si>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</si>
  <si>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</si>
  <si>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</si>
  <si>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</si>
  <si>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</si>
  <si>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</si>
  <si>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</si>
  <si>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</si>
  <si>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</si>
  <si>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</si>
  <si>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</si>
  <si>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</si>
  <si>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</si>
  <si>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</si>
  <si>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</si>
  <si>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</si>
  <si>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</si>
  <si>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</si>
  <si>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</si>
  <si>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</si>
  <si>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</si>
  <si>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</si>
  <si>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</si>
  <si>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</si>
  <si>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</si>
  <si>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</si>
  <si>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</si>
  <si>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</si>
  <si>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</si>
  <si>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</si>
  <si>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</si>
  <si>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</si>
  <si>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</si>
  <si>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</si>
  <si>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</si>
  <si>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</si>
  <si>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</si>
  <si>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</si>
  <si>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</si>
  <si>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</si>
  <si>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</si>
  <si>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</si>
  <si>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</si>
  <si>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</si>
  <si>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</si>
  <si>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</si>
  <si>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</si>
  <si>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</si>
  <si>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</si>
  <si>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</si>
  <si>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</si>
  <si>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</si>
  <si>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</si>
  <si>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</si>
  <si>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</si>
  <si>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</si>
  <si>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</si>
  <si>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</si>
  <si>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</si>
  <si>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</si>
  <si>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</si>
  <si>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</si>
  <si>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</si>
  <si>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</si>
  <si>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</si>
  <si>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</si>
  <si>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</si>
  <si>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</si>
  <si>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</si>
  <si>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</si>
  <si>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</si>
  <si>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</si>
  <si>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</si>
  <si>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</si>
  <si>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</si>
  <si>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</si>
  <si>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</si>
  <si>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</si>
  <si>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</si>
  <si>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</si>
  <si>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</si>
  <si>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</si>
  <si>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</si>
  <si>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</si>
  <si>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</si>
  <si>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</si>
  <si>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4.4 – COMISIONES A PAGAR A LA ADMINISTRADORA</t>
  </si>
  <si>
    <t>Nota 5. HECHOS POSTERIORES AL CIERRE - SITUACIÓN SANITARIA GLOBAL</t>
  </si>
  <si>
    <t>Valores al cobro  (Nota 4.1 )</t>
  </si>
  <si>
    <t>Titulo de Renta fija (Nota 4.2 )</t>
  </si>
  <si>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</si>
  <si>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</si>
  <si>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</si>
  <si>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</si>
  <si>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</si>
  <si>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</si>
  <si>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Nota  1 – INFORMACIÓN BÁSICA DEL FONDO INCOME PCO DÓLARES AMERICANOS</t>
  </si>
  <si>
    <t>Ganancia por Tenencia</t>
  </si>
  <si>
    <t>Pérdidas por Tenencia</t>
  </si>
  <si>
    <t>PLAN FONDO MUTUO DOLAARES</t>
  </si>
  <si>
    <t xml:space="preserve">Pérdida Por Tenencia </t>
  </si>
  <si>
    <t>FONDO MUTUO INCOME PCO DOLARES AMERICANOS</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</si>
  <si>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</si>
  <si>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 xml:space="preserve">* </t>
    </r>
    <r>
      <rPr>
        <sz val="7"/>
        <rFont val="Noto Sans"/>
        <family val="2"/>
      </rPr>
      <t xml:space="preserve"> </t>
    </r>
    <r>
      <rPr>
        <sz val="12"/>
        <rFont val="Noto Sans"/>
        <family val="2"/>
      </rPr>
      <t>Autorizados por Resolución Nro. 32 E/20 de fecha 23 de Octubre de 2020 y registrado en la Dirección de Registro y Control  de la Comisión Nacional de Valores mediante el Certificado de Registro Nº 91_26102020;</t>
    </r>
  </si>
  <si>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</si>
  <si>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r>
      <t>-</t>
    </r>
    <r>
      <rPr>
        <b/>
        <sz val="7"/>
        <rFont val="Noto Sans"/>
        <family val="2"/>
      </rPr>
      <t xml:space="preserve">       </t>
    </r>
    <r>
      <rPr>
        <b/>
        <sz val="11"/>
        <rFont val="Noto Sans"/>
        <family val="2"/>
      </rPr>
      <t xml:space="preserve"> </t>
    </r>
    <r>
      <rPr>
        <b/>
        <sz val="12"/>
        <rFont val="Noto Sans"/>
        <family val="2"/>
      </rPr>
      <t>Política de Inversiones de EL FONDO</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</si>
  <si>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</si>
  <si>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1. Titulos a plazo de instituciones habilitadas por el Banco Central del Paraguay y que cuenten con  calificación de riesgo BBB o superior.                                                                                                                                                                                                                               2. Instrumentos de Renta Fija inscriptos en la Comisión Nacional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</si>
  <si>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Comisión Nacional de Valores mediante el Certificado de Registro Nº 91_26102020.</t>
  </si>
  <si>
    <t>Fondo de Inversión</t>
  </si>
  <si>
    <t>PIMCO GIS Income Fund Institutional USD Accumulation</t>
  </si>
  <si>
    <t>Multisector</t>
  </si>
  <si>
    <t>Estados Unidos</t>
  </si>
  <si>
    <t>Dólares Americanos</t>
  </si>
  <si>
    <t xml:space="preserve">                           -  </t>
  </si>
  <si>
    <t xml:space="preserve">                                 -  </t>
  </si>
  <si>
    <r>
      <t>Fue inscripta en la Comisión Nacional de Valores por medio de la Resolucion Nº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</si>
  <si>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</si>
  <si>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(Acciones), se exponen a sus valores de cotización. Las diferencias  se exponen en el estado de resultados como Ganancias o Pérdidas por enencia</t>
    </r>
    <r>
      <rPr>
        <sz val="11"/>
        <color theme="1"/>
        <rFont val="Noto sans"/>
        <family val="2"/>
      </rPr>
      <t>.</t>
    </r>
  </si>
  <si>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</si>
  <si>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</si>
  <si>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</si>
  <si>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</si>
  <si>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</si>
  <si>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PLANINCOME PCO</t>
  </si>
  <si>
    <t>No aplicable</t>
  </si>
  <si>
    <t>Los estados financieros están preparados en Dólares Americanos. Para la conversión de los estados financieros se utiliza el tipo de cambio Comprador establecido para el cierre del mes por la Administración Tributaria 1USD = 7.258,03 Gs.</t>
  </si>
  <si>
    <t>Saldo al 30/06/2023</t>
  </si>
  <si>
    <t>30 de junio 2023</t>
  </si>
  <si>
    <t>Saldo al 30/06/2024</t>
  </si>
  <si>
    <t>No existen hechos posteriores al cierre del trimestre que modifiquen sustancialmente  los estados financieros del fondo cerrados el 30 de junio de 2024</t>
  </si>
  <si>
    <t>3.8 – Los estados contables corresponden al trimestre cerrado el 30 de Junio  de 2024</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</si>
  <si>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</si>
  <si>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0,25% mensualmente. </t>
    </r>
  </si>
  <si>
    <t>PATRIMONIO DEL FONDO AL 30/06/2024</t>
  </si>
  <si>
    <t>Patrimonio Neto del Fondo Mutuo Income PCO Dólares Americanos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</si>
</sst>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 numFmtId="174" formatCode="#,##0.00000"/>
    <numFmt numFmtId="175" formatCode="_-* #,##0.00_-;\-* #,##0.00_-;_-* &quot;-&quot;_-;_-@_-"/>
  </numFmts>
  <fonts count="9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11"/>
      <color theme="0"/>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2"/>
      <name val="Noto Sans"/>
      <family val="2"/>
    </font>
    <font>
      <sz val="20"/>
      <name val="Noto Sans"/>
      <family val="2"/>
    </font>
    <font>
      <sz val="16"/>
      <name val="Noto sans"/>
      <family val="2"/>
    </font>
    <font>
      <sz val="12"/>
      <color theme="1"/>
      <name val="Noto Sans"/>
      <family val="2"/>
    </font>
    <font>
      <sz val="7"/>
      <color theme="1"/>
      <name val="Noto Sans"/>
      <family val="2"/>
    </font>
    <font>
      <b/>
      <sz val="12"/>
      <color theme="1"/>
      <name val="Noto Sans"/>
      <family val="2"/>
    </font>
    <font>
      <sz val="12"/>
      <name val="Noto Sans"/>
      <family val="2"/>
    </font>
    <font>
      <sz val="7"/>
      <name val="Noto Sans"/>
      <family val="2"/>
    </font>
    <font>
      <b/>
      <sz val="7"/>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Noto Sans"/>
      <family val="2"/>
    </font>
    <font>
      <b/>
      <sz val="11"/>
      <color theme="1"/>
      <name val="Noto Sans"/>
      <family val="2"/>
    </font>
    <font>
      <b/>
      <sz val="11"/>
      <color rgb="FF000000"/>
      <name val="Noto Sans"/>
      <family val="2"/>
    </font>
    <font>
      <sz val="10"/>
      <color rgb="FF000000"/>
      <name val="Noto Sans"/>
      <family val="2"/>
    </font>
    <font>
      <b/>
      <sz val="7"/>
      <color theme="1"/>
      <name val="Noto Sans"/>
      <family val="2"/>
    </font>
    <font>
      <u/>
      <sz val="12"/>
      <color theme="1"/>
      <name val="Noto Sans"/>
      <family val="2"/>
    </font>
    <font>
      <b/>
      <sz val="8"/>
      <color theme="1"/>
      <name val="Noto Sans"/>
      <family val="2"/>
    </font>
    <font>
      <sz val="9.5"/>
      <color rgb="FF000000"/>
      <name val="Noto Sans"/>
      <family val="2"/>
    </font>
    <font>
      <b/>
      <sz val="11"/>
      <name val="Calibri"/>
      <family val="2"/>
      <scheme val="minor"/>
    </font>
    <font>
      <sz val="11"/>
      <name val="Calibri"/>
      <family val="2"/>
      <scheme val="minor"/>
    </font>
    <font>
      <sz val="11"/>
      <color rgb="FF000000"/>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65" fillId="0" borderId="0"/>
    <xf numFmtId="165" fontId="65" fillId="0" borderId="0" applyFont="0" applyFill="0" applyBorder="0" applyAlignment="0" applyProtection="0"/>
    <xf numFmtId="9" fontId="65" fillId="0" borderId="0" applyFont="0" applyFill="0" applyBorder="0" applyAlignment="0" applyProtection="0"/>
    <xf numFmtId="41" fontId="65"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8" fillId="0" borderId="0" applyNumberFormat="0" applyFill="0" applyBorder="0" applyAlignment="0" applyProtection="0"/>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5" borderId="0" applyNumberFormat="0" applyBorder="0" applyAlignment="0" applyProtection="0"/>
    <xf numFmtId="0" fontId="73" fillId="6" borderId="0" applyNumberFormat="0" applyBorder="0" applyAlignment="0" applyProtection="0"/>
    <xf numFmtId="0" fontId="74" fillId="7" borderId="0" applyNumberFormat="0" applyBorder="0" applyAlignment="0" applyProtection="0"/>
    <xf numFmtId="0" fontId="75" fillId="8" borderId="24" applyNumberFormat="0" applyAlignment="0" applyProtection="0"/>
    <xf numFmtId="0" fontId="76" fillId="9" borderId="25" applyNumberFormat="0" applyAlignment="0" applyProtection="0"/>
    <xf numFmtId="0" fontId="77" fillId="9" borderId="24" applyNumberFormat="0" applyAlignment="0" applyProtection="0"/>
    <xf numFmtId="0" fontId="78" fillId="0" borderId="26" applyNumberFormat="0" applyFill="0" applyAlignment="0" applyProtection="0"/>
    <xf numFmtId="0" fontId="20" fillId="10" borderId="27" applyNumberFormat="0" applyAlignment="0" applyProtection="0"/>
    <xf numFmtId="0" fontId="79" fillId="0" borderId="0" applyNumberFormat="0" applyFill="0" applyBorder="0" applyAlignment="0" applyProtection="0"/>
    <xf numFmtId="0" fontId="1" fillId="11" borderId="28" applyNumberFormat="0" applyFont="0" applyAlignment="0" applyProtection="0"/>
    <xf numFmtId="0" fontId="80"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25">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0" fontId="22" fillId="3" borderId="0" xfId="0" applyFont="1" applyFill="1" applyAlignment="1">
      <alignment vertical="center" wrapText="1"/>
    </xf>
    <xf numFmtId="0" fontId="23" fillId="3" borderId="0" xfId="0" applyFont="1" applyFill="1"/>
    <xf numFmtId="0" fontId="24" fillId="0" borderId="0" xfId="0" applyFont="1"/>
    <xf numFmtId="0" fontId="23" fillId="0" borderId="0" xfId="0" applyFont="1"/>
    <xf numFmtId="0" fontId="27"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7" fillId="2" borderId="0" xfId="0" applyFont="1" applyFill="1"/>
    <xf numFmtId="0" fontId="27" fillId="0" borderId="0" xfId="0" applyFont="1"/>
    <xf numFmtId="0" fontId="28" fillId="0" borderId="0" xfId="0" applyFont="1" applyAlignment="1">
      <alignment horizontal="center"/>
    </xf>
    <xf numFmtId="0" fontId="29" fillId="0" borderId="0" xfId="0" applyFont="1"/>
    <xf numFmtId="0" fontId="30" fillId="0" borderId="0" xfId="3" quotePrefix="1" applyFont="1"/>
    <xf numFmtId="0" fontId="30" fillId="0" borderId="0" xfId="3" applyFont="1"/>
    <xf numFmtId="3" fontId="29" fillId="0" borderId="0" xfId="0" applyNumberFormat="1" applyFont="1"/>
    <xf numFmtId="0" fontId="33" fillId="0" borderId="0" xfId="0" applyFont="1"/>
    <xf numFmtId="3" fontId="34" fillId="0" borderId="0" xfId="0" applyNumberFormat="1" applyFont="1"/>
    <xf numFmtId="0" fontId="34" fillId="0" borderId="0" xfId="0" applyFont="1"/>
    <xf numFmtId="0" fontId="36" fillId="0" borderId="0" xfId="0" applyFont="1"/>
    <xf numFmtId="166" fontId="36" fillId="0" borderId="0" xfId="0" applyNumberFormat="1" applyFont="1" applyAlignment="1">
      <alignment horizontal="right"/>
    </xf>
    <xf numFmtId="0" fontId="36" fillId="0" borderId="6" xfId="0" applyFont="1" applyBorder="1"/>
    <xf numFmtId="0" fontId="36" fillId="0" borderId="11" xfId="0" applyFont="1" applyBorder="1"/>
    <xf numFmtId="0" fontId="36" fillId="0" borderId="17" xfId="0" applyFont="1" applyBorder="1"/>
    <xf numFmtId="1" fontId="37" fillId="0" borderId="1" xfId="0" applyNumberFormat="1" applyFont="1" applyBorder="1" applyAlignment="1">
      <alignment horizontal="center" vertical="center"/>
    </xf>
    <xf numFmtId="3" fontId="37" fillId="0" borderId="1" xfId="0" applyNumberFormat="1" applyFont="1" applyBorder="1" applyAlignment="1">
      <alignment horizontal="center" vertical="center"/>
    </xf>
    <xf numFmtId="3" fontId="37" fillId="0" borderId="14" xfId="0" applyNumberFormat="1" applyFont="1" applyBorder="1" applyAlignment="1">
      <alignment horizontal="center" vertical="center"/>
    </xf>
    <xf numFmtId="0" fontId="36" fillId="0" borderId="12" xfId="0" applyFont="1" applyBorder="1"/>
    <xf numFmtId="3" fontId="37" fillId="0" borderId="0" xfId="0" applyNumberFormat="1" applyFont="1" applyAlignment="1">
      <alignment horizontal="center" vertical="center"/>
    </xf>
    <xf numFmtId="0" fontId="37" fillId="0" borderId="0" xfId="0" applyFont="1" applyAlignment="1">
      <alignment horizontal="center" vertical="center"/>
    </xf>
    <xf numFmtId="165" fontId="37" fillId="0" borderId="13" xfId="1" applyFont="1" applyBorder="1" applyAlignment="1">
      <alignment horizontal="center" vertical="center"/>
    </xf>
    <xf numFmtId="0" fontId="37" fillId="0" borderId="12" xfId="0" applyFont="1" applyBorder="1"/>
    <xf numFmtId="165" fontId="37" fillId="0" borderId="1" xfId="1" applyFont="1" applyBorder="1" applyAlignment="1">
      <alignment horizontal="right" vertical="center"/>
    </xf>
    <xf numFmtId="0" fontId="37" fillId="0" borderId="0" xfId="0" applyFont="1" applyAlignment="1">
      <alignment horizontal="right" vertical="center"/>
    </xf>
    <xf numFmtId="165" fontId="37" fillId="0" borderId="14" xfId="1" applyFont="1" applyBorder="1" applyAlignment="1">
      <alignment horizontal="right" vertical="center"/>
    </xf>
    <xf numFmtId="165" fontId="37" fillId="0" borderId="0" xfId="1" applyFont="1" applyBorder="1" applyAlignment="1">
      <alignment horizontal="right" vertical="center"/>
    </xf>
    <xf numFmtId="3" fontId="37" fillId="0" borderId="0" xfId="0" applyNumberFormat="1" applyFont="1" applyAlignment="1">
      <alignment horizontal="right" vertical="center"/>
    </xf>
    <xf numFmtId="165" fontId="37" fillId="0" borderId="13" xfId="1" applyFont="1" applyBorder="1" applyAlignment="1">
      <alignment horizontal="right" vertical="center"/>
    </xf>
    <xf numFmtId="165" fontId="36" fillId="0" borderId="0" xfId="1" applyFont="1" applyBorder="1" applyAlignment="1">
      <alignment horizontal="right" vertical="center"/>
    </xf>
    <xf numFmtId="37" fontId="36" fillId="0" borderId="0" xfId="0" applyNumberFormat="1" applyFont="1" applyAlignment="1">
      <alignment horizontal="right" vertical="center"/>
    </xf>
    <xf numFmtId="165" fontId="36" fillId="0" borderId="13" xfId="1" applyFont="1" applyBorder="1" applyAlignment="1">
      <alignment horizontal="right" vertical="center"/>
    </xf>
    <xf numFmtId="4" fontId="37" fillId="0" borderId="0" xfId="0" applyNumberFormat="1" applyFont="1" applyAlignment="1">
      <alignment vertical="center"/>
    </xf>
    <xf numFmtId="3" fontId="36" fillId="0" borderId="0" xfId="1" applyNumberFormat="1" applyFont="1" applyBorder="1" applyAlignment="1">
      <alignment horizontal="right" vertical="center"/>
    </xf>
    <xf numFmtId="4" fontId="37" fillId="0" borderId="0" xfId="0" applyNumberFormat="1" applyFont="1" applyAlignment="1">
      <alignment horizontal="right"/>
    </xf>
    <xf numFmtId="3" fontId="36" fillId="0" borderId="0" xfId="1" applyNumberFormat="1" applyFont="1" applyBorder="1"/>
    <xf numFmtId="165" fontId="36" fillId="0" borderId="14" xfId="1" quotePrefix="1" applyFont="1" applyBorder="1" applyAlignment="1">
      <alignment horizontal="right" vertical="center"/>
    </xf>
    <xf numFmtId="165" fontId="37" fillId="0" borderId="2" xfId="1" applyFont="1" applyBorder="1" applyAlignment="1">
      <alignment horizontal="right" vertical="center"/>
    </xf>
    <xf numFmtId="37" fontId="37" fillId="0" borderId="0" xfId="0" applyNumberFormat="1" applyFont="1" applyAlignment="1">
      <alignment horizontal="right" vertical="center"/>
    </xf>
    <xf numFmtId="165" fontId="37" fillId="0" borderId="15" xfId="1" applyFont="1" applyBorder="1" applyAlignment="1">
      <alignment horizontal="right" vertical="center"/>
    </xf>
    <xf numFmtId="4" fontId="36" fillId="0" borderId="0" xfId="0" applyNumberFormat="1" applyFont="1" applyAlignment="1">
      <alignment horizontal="right"/>
    </xf>
    <xf numFmtId="4" fontId="36" fillId="0" borderId="0" xfId="0" applyNumberFormat="1" applyFont="1" applyAlignment="1">
      <alignment horizontal="right" vertical="center"/>
    </xf>
    <xf numFmtId="4" fontId="37" fillId="0" borderId="1" xfId="0" applyNumberFormat="1" applyFont="1" applyBorder="1" applyAlignment="1">
      <alignment horizontal="right"/>
    </xf>
    <xf numFmtId="165" fontId="36" fillId="0" borderId="14" xfId="1" applyFont="1" applyBorder="1" applyAlignment="1">
      <alignment horizontal="right" vertical="center"/>
    </xf>
    <xf numFmtId="165" fontId="36" fillId="0" borderId="2" xfId="1" applyFont="1" applyBorder="1" applyAlignment="1">
      <alignment horizontal="right" vertical="center"/>
    </xf>
    <xf numFmtId="0" fontId="37" fillId="0" borderId="18" xfId="0" applyFont="1" applyBorder="1"/>
    <xf numFmtId="165" fontId="37" fillId="0" borderId="3" xfId="1" applyFont="1" applyBorder="1" applyAlignment="1">
      <alignment horizontal="right" vertical="center"/>
    </xf>
    <xf numFmtId="4" fontId="37" fillId="0" borderId="10" xfId="0" applyNumberFormat="1" applyFont="1" applyBorder="1" applyAlignment="1">
      <alignment horizontal="right" vertical="center"/>
    </xf>
    <xf numFmtId="165" fontId="37" fillId="0" borderId="19" xfId="1" applyFont="1" applyBorder="1" applyAlignment="1">
      <alignment horizontal="right" vertical="center"/>
    </xf>
    <xf numFmtId="167" fontId="36" fillId="0" borderId="1" xfId="0" applyNumberFormat="1" applyFont="1" applyBorder="1"/>
    <xf numFmtId="37" fontId="36" fillId="0" borderId="1" xfId="0" applyNumberFormat="1" applyFont="1" applyBorder="1"/>
    <xf numFmtId="37" fontId="36" fillId="0" borderId="14" xfId="0" applyNumberFormat="1" applyFont="1" applyBorder="1"/>
    <xf numFmtId="167" fontId="36" fillId="0" borderId="0" xfId="0" applyNumberFormat="1" applyFont="1"/>
    <xf numFmtId="37" fontId="36" fillId="0" borderId="0" xfId="0" applyNumberFormat="1" applyFont="1"/>
    <xf numFmtId="0" fontId="38" fillId="0" borderId="0" xfId="0" applyFont="1"/>
    <xf numFmtId="0" fontId="39" fillId="0" borderId="0" xfId="0" applyFont="1"/>
    <xf numFmtId="4" fontId="23" fillId="0" borderId="0" xfId="0" applyNumberFormat="1" applyFont="1"/>
    <xf numFmtId="0" fontId="40" fillId="0" borderId="0" xfId="0" applyFont="1"/>
    <xf numFmtId="0" fontId="41" fillId="0" borderId="0" xfId="0" applyFont="1" applyAlignment="1">
      <alignment horizontal="center"/>
    </xf>
    <xf numFmtId="0" fontId="35" fillId="0" borderId="0" xfId="0" applyFont="1"/>
    <xf numFmtId="4" fontId="35" fillId="0" borderId="0" xfId="0" applyNumberFormat="1" applyFont="1"/>
    <xf numFmtId="0" fontId="42" fillId="0" borderId="0" xfId="0" applyFont="1"/>
    <xf numFmtId="0" fontId="31" fillId="0" borderId="0" xfId="0" applyFont="1"/>
    <xf numFmtId="0" fontId="23" fillId="0" borderId="0" xfId="0" applyFont="1" applyAlignment="1">
      <alignment horizontal="center"/>
    </xf>
    <xf numFmtId="0" fontId="32" fillId="0" borderId="0" xfId="0" applyFont="1"/>
    <xf numFmtId="0" fontId="43" fillId="0" borderId="0" xfId="0" applyFont="1"/>
    <xf numFmtId="0" fontId="44" fillId="0" borderId="0" xfId="0" applyFont="1" applyAlignment="1">
      <alignment horizontal="center"/>
    </xf>
    <xf numFmtId="0" fontId="45" fillId="0" borderId="0" xfId="0" applyFont="1"/>
    <xf numFmtId="3" fontId="43" fillId="0" borderId="0" xfId="0" applyNumberFormat="1" applyFont="1"/>
    <xf numFmtId="0" fontId="37" fillId="0" borderId="4" xfId="0" applyFont="1" applyBorder="1" applyAlignment="1">
      <alignment horizontal="center" vertical="center"/>
    </xf>
    <xf numFmtId="0" fontId="37" fillId="0" borderId="5" xfId="0" applyFont="1" applyBorder="1" applyAlignment="1">
      <alignment horizontal="center" vertical="center"/>
    </xf>
    <xf numFmtId="0" fontId="37" fillId="0" borderId="4" xfId="0" applyFont="1" applyBorder="1" applyAlignment="1">
      <alignment horizontal="center" vertical="center" wrapText="1"/>
    </xf>
    <xf numFmtId="0" fontId="46" fillId="0" borderId="0" xfId="0" applyFont="1" applyAlignment="1">
      <alignment horizontal="center"/>
    </xf>
    <xf numFmtId="4" fontId="46" fillId="0" borderId="0" xfId="0" applyNumberFormat="1" applyFont="1" applyAlignment="1">
      <alignment horizontal="center"/>
    </xf>
    <xf numFmtId="0" fontId="37" fillId="0" borderId="6" xfId="0" applyFont="1" applyBorder="1" applyAlignment="1">
      <alignment horizontal="center" vertical="center" wrapText="1"/>
    </xf>
    <xf numFmtId="0" fontId="37" fillId="0" borderId="8" xfId="0" applyFont="1" applyBorder="1" applyAlignment="1">
      <alignment horizontal="center" vertical="center" wrapText="1"/>
    </xf>
    <xf numFmtId="0" fontId="46" fillId="0" borderId="0" xfId="0" applyFont="1"/>
    <xf numFmtId="4" fontId="46" fillId="0" borderId="0" xfId="0" applyNumberFormat="1" applyFont="1"/>
    <xf numFmtId="0" fontId="37" fillId="0" borderId="12" xfId="0" applyFont="1" applyBorder="1" applyAlignment="1">
      <alignment horizontal="center" vertical="center" wrapText="1"/>
    </xf>
    <xf numFmtId="0" fontId="37" fillId="0" borderId="0" xfId="0" applyFont="1" applyAlignment="1">
      <alignment vertical="center"/>
    </xf>
    <xf numFmtId="0" fontId="36" fillId="0" borderId="8" xfId="0" applyFont="1" applyBorder="1" applyAlignment="1">
      <alignment vertical="center"/>
    </xf>
    <xf numFmtId="0" fontId="36" fillId="0" borderId="8" xfId="0" applyFont="1" applyBorder="1" applyAlignment="1">
      <alignment horizontal="left"/>
    </xf>
    <xf numFmtId="0" fontId="37" fillId="0" borderId="0" xfId="0" applyFont="1" applyAlignment="1">
      <alignment horizontal="center" wrapText="1"/>
    </xf>
    <xf numFmtId="0" fontId="37" fillId="0" borderId="0" xfId="0" applyFont="1" applyAlignment="1">
      <alignment horizontal="center"/>
    </xf>
    <xf numFmtId="4" fontId="37" fillId="0" borderId="0" xfId="0" applyNumberFormat="1" applyFont="1" applyAlignment="1">
      <alignment horizontal="center"/>
    </xf>
    <xf numFmtId="0" fontId="36" fillId="0" borderId="9" xfId="0" applyFont="1" applyBorder="1"/>
    <xf numFmtId="4" fontId="36" fillId="0" borderId="0" xfId="0" applyNumberFormat="1" applyFont="1"/>
    <xf numFmtId="3" fontId="37" fillId="0" borderId="4" xfId="0" applyNumberFormat="1" applyFont="1" applyBorder="1" applyAlignment="1">
      <alignment horizontal="center" vertical="center"/>
    </xf>
    <xf numFmtId="165" fontId="47" fillId="0" borderId="4" xfId="1" applyFont="1" applyBorder="1" applyAlignment="1">
      <alignment horizontal="center" vertical="center"/>
    </xf>
    <xf numFmtId="3" fontId="36" fillId="0" borderId="0" xfId="0" applyNumberFormat="1" applyFont="1"/>
    <xf numFmtId="3" fontId="36" fillId="0" borderId="17" xfId="0" applyNumberFormat="1" applyFont="1" applyBorder="1"/>
    <xf numFmtId="4" fontId="36" fillId="0" borderId="1" xfId="0" applyNumberFormat="1" applyFont="1" applyBorder="1"/>
    <xf numFmtId="165" fontId="47" fillId="0" borderId="20" xfId="1" applyFont="1" applyBorder="1" applyAlignment="1">
      <alignment horizontal="center" vertical="center"/>
    </xf>
    <xf numFmtId="0" fontId="48" fillId="0" borderId="0" xfId="0" applyFont="1"/>
    <xf numFmtId="0" fontId="41" fillId="0" borderId="0" xfId="0" applyFont="1"/>
    <xf numFmtId="0" fontId="41" fillId="2" borderId="0" xfId="0" applyFont="1" applyFill="1"/>
    <xf numFmtId="3" fontId="23" fillId="0" borderId="0" xfId="0" applyNumberFormat="1" applyFont="1"/>
    <xf numFmtId="3" fontId="23" fillId="0" borderId="1" xfId="0" applyNumberFormat="1" applyFont="1" applyBorder="1"/>
    <xf numFmtId="3" fontId="35" fillId="0" borderId="0" xfId="0" applyNumberFormat="1" applyFont="1"/>
    <xf numFmtId="0" fontId="49" fillId="0" borderId="0" xfId="0" applyFont="1" applyAlignment="1">
      <alignment horizontal="center"/>
    </xf>
    <xf numFmtId="0" fontId="46" fillId="0" borderId="6" xfId="0" applyFont="1" applyBorder="1"/>
    <xf numFmtId="0" fontId="46" fillId="0" borderId="17" xfId="0" applyFont="1" applyBorder="1"/>
    <xf numFmtId="3" fontId="46" fillId="0" borderId="0" xfId="0" applyNumberFormat="1" applyFont="1" applyAlignment="1">
      <alignment horizontal="center" vertical="center"/>
    </xf>
    <xf numFmtId="3" fontId="46" fillId="0" borderId="13" xfId="0" applyNumberFormat="1" applyFont="1" applyBorder="1" applyAlignment="1">
      <alignment horizontal="center" vertical="center"/>
    </xf>
    <xf numFmtId="0" fontId="46" fillId="0" borderId="12" xfId="0" applyFont="1" applyBorder="1"/>
    <xf numFmtId="3" fontId="46" fillId="0" borderId="0" xfId="0" applyNumberFormat="1" applyFont="1" applyAlignment="1">
      <alignment horizontal="center"/>
    </xf>
    <xf numFmtId="4" fontId="46" fillId="0" borderId="13" xfId="0" applyNumberFormat="1" applyFont="1" applyBorder="1" applyAlignment="1">
      <alignment horizontal="center" vertical="center"/>
    </xf>
    <xf numFmtId="49" fontId="36" fillId="0" borderId="12" xfId="0" applyNumberFormat="1" applyFont="1" applyBorder="1"/>
    <xf numFmtId="4" fontId="46" fillId="0" borderId="1" xfId="0" applyNumberFormat="1" applyFont="1" applyBorder="1" applyAlignment="1">
      <alignment horizontal="center"/>
    </xf>
    <xf numFmtId="4" fontId="46" fillId="0" borderId="14" xfId="0" applyNumberFormat="1" applyFont="1" applyBorder="1" applyAlignment="1">
      <alignment horizontal="center" vertical="center"/>
    </xf>
    <xf numFmtId="4" fontId="37" fillId="0" borderId="1" xfId="0" applyNumberFormat="1" applyFont="1" applyBorder="1" applyAlignment="1">
      <alignment horizontal="center" vertical="center"/>
    </xf>
    <xf numFmtId="4" fontId="37" fillId="0" borderId="14" xfId="0" applyNumberFormat="1" applyFont="1" applyBorder="1" applyAlignment="1">
      <alignment horizontal="center" vertical="center"/>
    </xf>
    <xf numFmtId="49" fontId="46" fillId="0" borderId="12" xfId="0" applyNumberFormat="1" applyFont="1" applyBorder="1"/>
    <xf numFmtId="4" fontId="36" fillId="0" borderId="0" xfId="0" applyNumberFormat="1" applyFont="1" applyAlignment="1">
      <alignment horizontal="center" vertical="center"/>
    </xf>
    <xf numFmtId="49" fontId="37" fillId="0" borderId="12" xfId="0" applyNumberFormat="1" applyFont="1" applyBorder="1"/>
    <xf numFmtId="4" fontId="37" fillId="0" borderId="2" xfId="0" applyNumberFormat="1" applyFont="1" applyBorder="1" applyAlignment="1">
      <alignment horizontal="center" vertical="center"/>
    </xf>
    <xf numFmtId="4" fontId="37" fillId="0" borderId="15" xfId="0" applyNumberFormat="1" applyFont="1" applyBorder="1" applyAlignment="1">
      <alignment horizontal="center" vertical="center"/>
    </xf>
    <xf numFmtId="4" fontId="37" fillId="0" borderId="10" xfId="0" applyNumberFormat="1" applyFont="1" applyBorder="1" applyAlignment="1">
      <alignment horizontal="center" vertical="center"/>
    </xf>
    <xf numFmtId="4" fontId="37" fillId="0" borderId="19" xfId="0" applyNumberFormat="1" applyFont="1" applyBorder="1" applyAlignment="1">
      <alignment horizontal="center" vertical="center"/>
    </xf>
    <xf numFmtId="49" fontId="46" fillId="0" borderId="17" xfId="0" applyNumberFormat="1" applyFont="1" applyBorder="1"/>
    <xf numFmtId="3" fontId="46" fillId="0" borderId="1" xfId="0" applyNumberFormat="1" applyFont="1" applyBorder="1"/>
    <xf numFmtId="3" fontId="46" fillId="0" borderId="14" xfId="0" applyNumberFormat="1" applyFont="1" applyBorder="1"/>
    <xf numFmtId="49" fontId="37" fillId="0" borderId="0" xfId="0" applyNumberFormat="1" applyFont="1"/>
    <xf numFmtId="3" fontId="37" fillId="0" borderId="0" xfId="0" applyNumberFormat="1" applyFont="1"/>
    <xf numFmtId="3" fontId="46" fillId="0" borderId="0" xfId="0" applyNumberFormat="1" applyFont="1"/>
    <xf numFmtId="4" fontId="41" fillId="0" borderId="0" xfId="0" applyNumberFormat="1" applyFont="1"/>
    <xf numFmtId="4" fontId="23" fillId="2" borderId="0" xfId="0" applyNumberFormat="1" applyFont="1" applyFill="1"/>
    <xf numFmtId="0" fontId="52" fillId="0" borderId="0" xfId="0" applyFont="1" applyAlignment="1">
      <alignment horizontal="center"/>
    </xf>
    <xf numFmtId="1" fontId="37" fillId="2" borderId="2" xfId="0" applyNumberFormat="1" applyFont="1" applyFill="1" applyBorder="1" applyAlignment="1">
      <alignment horizontal="center" vertical="center"/>
    </xf>
    <xf numFmtId="1" fontId="37" fillId="2" borderId="15" xfId="0" applyNumberFormat="1" applyFont="1" applyFill="1" applyBorder="1" applyAlignment="1">
      <alignment horizontal="center" vertical="center"/>
    </xf>
    <xf numFmtId="3" fontId="46" fillId="2" borderId="0" xfId="0" applyNumberFormat="1" applyFont="1" applyFill="1" applyAlignment="1">
      <alignment horizontal="center" vertical="center"/>
    </xf>
    <xf numFmtId="4" fontId="46" fillId="2" borderId="13" xfId="0" applyNumberFormat="1" applyFont="1" applyFill="1" applyBorder="1" applyAlignment="1">
      <alignment horizontal="center" vertical="center"/>
    </xf>
    <xf numFmtId="4" fontId="46" fillId="2" borderId="0" xfId="0" applyNumberFormat="1" applyFont="1" applyFill="1" applyAlignment="1">
      <alignment horizontal="center"/>
    </xf>
    <xf numFmtId="4" fontId="37" fillId="2" borderId="2" xfId="0" applyNumberFormat="1" applyFont="1" applyFill="1" applyBorder="1" applyAlignment="1">
      <alignment horizontal="center" vertical="center"/>
    </xf>
    <xf numFmtId="4" fontId="37" fillId="2" borderId="15" xfId="0" applyNumberFormat="1" applyFont="1" applyFill="1" applyBorder="1" applyAlignment="1">
      <alignment horizontal="center" vertical="center"/>
    </xf>
    <xf numFmtId="4" fontId="46" fillId="2" borderId="0" xfId="0" applyNumberFormat="1" applyFont="1" applyFill="1" applyAlignment="1">
      <alignment horizontal="center" vertical="center"/>
    </xf>
    <xf numFmtId="2" fontId="46" fillId="0" borderId="0" xfId="0" applyNumberFormat="1" applyFont="1" applyAlignment="1">
      <alignment horizontal="center"/>
    </xf>
    <xf numFmtId="4" fontId="37" fillId="2" borderId="0" xfId="0" applyNumberFormat="1" applyFont="1" applyFill="1" applyAlignment="1">
      <alignment horizontal="center" vertical="center"/>
    </xf>
    <xf numFmtId="4" fontId="37" fillId="2" borderId="13" xfId="0" applyNumberFormat="1" applyFont="1" applyFill="1" applyBorder="1" applyAlignment="1">
      <alignment horizontal="center" vertical="center"/>
    </xf>
    <xf numFmtId="4" fontId="36" fillId="2" borderId="13" xfId="0" applyNumberFormat="1" applyFont="1" applyFill="1" applyBorder="1" applyAlignment="1">
      <alignment horizontal="center" vertical="center"/>
    </xf>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37" fillId="2" borderId="10" xfId="0" applyNumberFormat="1" applyFont="1" applyFill="1" applyBorder="1" applyAlignment="1">
      <alignment horizontal="center" vertical="center"/>
    </xf>
    <xf numFmtId="4" fontId="37" fillId="2" borderId="19" xfId="0" applyNumberFormat="1" applyFont="1" applyFill="1" applyBorder="1" applyAlignment="1">
      <alignment horizontal="center" vertical="center"/>
    </xf>
    <xf numFmtId="0" fontId="37" fillId="0" borderId="17" xfId="0" applyFont="1" applyBorder="1"/>
    <xf numFmtId="4" fontId="37" fillId="2" borderId="1" xfId="0" applyNumberFormat="1" applyFont="1" applyFill="1" applyBorder="1" applyAlignment="1">
      <alignment horizontal="center" vertical="center"/>
    </xf>
    <xf numFmtId="4" fontId="37" fillId="2" borderId="14" xfId="0" applyNumberFormat="1" applyFont="1" applyFill="1" applyBorder="1" applyAlignment="1">
      <alignment horizontal="center" vertical="center"/>
    </xf>
    <xf numFmtId="0" fontId="52" fillId="0" borderId="12" xfId="0" applyFont="1" applyBorder="1"/>
    <xf numFmtId="4" fontId="52" fillId="2" borderId="10" xfId="0" applyNumberFormat="1" applyFont="1" applyFill="1" applyBorder="1" applyAlignment="1">
      <alignment horizontal="center" vertical="center"/>
    </xf>
    <xf numFmtId="4" fontId="52" fillId="2" borderId="19" xfId="0" applyNumberFormat="1" applyFont="1" applyFill="1" applyBorder="1" applyAlignment="1">
      <alignment horizontal="center" vertical="center"/>
    </xf>
    <xf numFmtId="0" fontId="46" fillId="2" borderId="1" xfId="0" applyFont="1" applyFill="1" applyBorder="1"/>
    <xf numFmtId="4" fontId="46" fillId="2" borderId="14" xfId="0" applyNumberFormat="1" applyFont="1" applyFill="1" applyBorder="1"/>
    <xf numFmtId="0" fontId="52" fillId="0" borderId="0" xfId="0" applyFont="1"/>
    <xf numFmtId="0" fontId="46" fillId="2" borderId="0" xfId="0" applyFont="1" applyFill="1"/>
    <xf numFmtId="4" fontId="46" fillId="2" borderId="0" xfId="0" applyNumberFormat="1" applyFont="1" applyFill="1"/>
    <xf numFmtId="170" fontId="23" fillId="0" borderId="0" xfId="1" applyNumberFormat="1" applyFont="1"/>
    <xf numFmtId="3" fontId="46" fillId="2" borderId="0" xfId="0" applyNumberFormat="1" applyFont="1" applyFill="1" applyAlignment="1">
      <alignment horizontal="center"/>
    </xf>
    <xf numFmtId="3" fontId="46" fillId="2" borderId="13" xfId="0" applyNumberFormat="1" applyFont="1" applyFill="1" applyBorder="1" applyAlignment="1">
      <alignment horizontal="center"/>
    </xf>
    <xf numFmtId="3" fontId="37" fillId="2" borderId="2" xfId="0" applyNumberFormat="1" applyFont="1" applyFill="1" applyBorder="1" applyAlignment="1">
      <alignment horizontal="center"/>
    </xf>
    <xf numFmtId="3" fontId="37" fillId="2" borderId="15" xfId="0" applyNumberFormat="1" applyFont="1" applyFill="1" applyBorder="1" applyAlignment="1">
      <alignment horizontal="center"/>
    </xf>
    <xf numFmtId="3" fontId="37" fillId="2" borderId="0" xfId="0" applyNumberFormat="1" applyFont="1" applyFill="1" applyAlignment="1">
      <alignment horizontal="center"/>
    </xf>
    <xf numFmtId="3" fontId="37" fillId="2" borderId="13" xfId="0" applyNumberFormat="1" applyFont="1" applyFill="1" applyBorder="1" applyAlignment="1">
      <alignment horizontal="center"/>
    </xf>
    <xf numFmtId="3" fontId="36" fillId="2" borderId="13" xfId="0" applyNumberFormat="1" applyFont="1" applyFill="1" applyBorder="1" applyAlignment="1">
      <alignment horizontal="center"/>
    </xf>
    <xf numFmtId="3" fontId="36" fillId="2" borderId="0" xfId="0" applyNumberFormat="1" applyFont="1" applyFill="1" applyAlignment="1">
      <alignment horizontal="center"/>
    </xf>
    <xf numFmtId="3" fontId="37" fillId="2" borderId="10" xfId="0" applyNumberFormat="1" applyFont="1" applyFill="1" applyBorder="1" applyAlignment="1">
      <alignment horizontal="center"/>
    </xf>
    <xf numFmtId="3" fontId="37" fillId="2" borderId="19" xfId="0" applyNumberFormat="1" applyFont="1" applyFill="1" applyBorder="1" applyAlignment="1">
      <alignment horizontal="center"/>
    </xf>
    <xf numFmtId="0" fontId="37" fillId="2" borderId="1" xfId="0" applyFont="1" applyFill="1" applyBorder="1" applyAlignment="1">
      <alignment horizontal="center"/>
    </xf>
    <xf numFmtId="0" fontId="37" fillId="2" borderId="14" xfId="0" applyFont="1" applyFill="1" applyBorder="1" applyAlignment="1">
      <alignment horizontal="center"/>
    </xf>
    <xf numFmtId="3" fontId="37" fillId="2" borderId="11" xfId="0" applyNumberFormat="1" applyFont="1" applyFill="1" applyBorder="1" applyAlignment="1">
      <alignment horizontal="center"/>
    </xf>
    <xf numFmtId="3" fontId="37" fillId="2" borderId="7" xfId="0" applyNumberFormat="1" applyFont="1" applyFill="1" applyBorder="1" applyAlignment="1">
      <alignment horizontal="center"/>
    </xf>
    <xf numFmtId="3" fontId="37" fillId="0" borderId="2" xfId="0" applyNumberFormat="1" applyFont="1" applyBorder="1" applyAlignment="1">
      <alignment horizontal="center"/>
    </xf>
    <xf numFmtId="3" fontId="37" fillId="0" borderId="15" xfId="0" applyNumberFormat="1" applyFont="1" applyBorder="1" applyAlignment="1">
      <alignment horizontal="center"/>
    </xf>
    <xf numFmtId="168" fontId="46" fillId="2" borderId="1" xfId="0" applyNumberFormat="1" applyFont="1" applyFill="1" applyBorder="1" applyAlignment="1">
      <alignment horizontal="center"/>
    </xf>
    <xf numFmtId="0" fontId="46" fillId="2" borderId="14" xfId="0" applyFont="1" applyFill="1" applyBorder="1" applyAlignment="1">
      <alignment horizontal="center"/>
    </xf>
    <xf numFmtId="168" fontId="46" fillId="2" borderId="0" xfId="0" applyNumberFormat="1" applyFont="1" applyFill="1" applyAlignment="1">
      <alignment horizontal="center"/>
    </xf>
    <xf numFmtId="0" fontId="46" fillId="2" borderId="0" xfId="0" applyFont="1" applyFill="1" applyAlignment="1">
      <alignment horizontal="center"/>
    </xf>
    <xf numFmtId="3" fontId="52" fillId="2" borderId="0" xfId="0" applyNumberFormat="1" applyFont="1" applyFill="1" applyAlignment="1">
      <alignment horizontal="center"/>
    </xf>
    <xf numFmtId="0" fontId="33" fillId="0" borderId="0" xfId="0" applyFont="1" applyAlignment="1">
      <alignment horizontal="centerContinuous"/>
    </xf>
    <xf numFmtId="0" fontId="35" fillId="0" borderId="1" xfId="0" applyFont="1" applyBorder="1" applyAlignment="1">
      <alignment horizontal="center"/>
    </xf>
    <xf numFmtId="3" fontId="35" fillId="0" borderId="1" xfId="0" applyNumberFormat="1" applyFont="1" applyBorder="1"/>
    <xf numFmtId="0" fontId="46" fillId="0" borderId="18" xfId="0" applyFont="1" applyBorder="1"/>
    <xf numFmtId="1" fontId="37" fillId="0" borderId="2" xfId="0" applyNumberFormat="1" applyFont="1" applyBorder="1" applyAlignment="1">
      <alignment horizontal="center" vertical="center"/>
    </xf>
    <xf numFmtId="1" fontId="37" fillId="0" borderId="15" xfId="0" applyNumberFormat="1" applyFont="1" applyBorder="1" applyAlignment="1">
      <alignment horizontal="center" vertical="center"/>
    </xf>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3" fontId="36" fillId="0" borderId="0" xfId="0" applyNumberFormat="1" applyFont="1" applyAlignment="1">
      <alignment horizontal="center" vertical="center"/>
    </xf>
    <xf numFmtId="3" fontId="37" fillId="0" borderId="2" xfId="0" applyNumberFormat="1" applyFont="1" applyBorder="1" applyAlignment="1">
      <alignment horizontal="center" vertical="center"/>
    </xf>
    <xf numFmtId="3" fontId="37" fillId="0" borderId="15" xfId="0" applyNumberFormat="1" applyFont="1" applyBorder="1" applyAlignment="1">
      <alignment horizontal="center" vertical="center"/>
    </xf>
    <xf numFmtId="3" fontId="37" fillId="0" borderId="10" xfId="0" applyNumberFormat="1" applyFont="1" applyBorder="1" applyAlignment="1">
      <alignment horizontal="center" vertical="center"/>
    </xf>
    <xf numFmtId="3" fontId="37" fillId="0" borderId="19" xfId="0" applyNumberFormat="1" applyFont="1" applyBorder="1" applyAlignment="1">
      <alignment horizontal="center" vertical="center"/>
    </xf>
    <xf numFmtId="49" fontId="46" fillId="0" borderId="0" xfId="0" applyNumberFormat="1" applyFont="1"/>
    <xf numFmtId="0" fontId="53" fillId="0" borderId="0" xfId="0" applyFont="1"/>
    <xf numFmtId="3" fontId="54" fillId="0" borderId="0" xfId="0" applyNumberFormat="1" applyFont="1"/>
    <xf numFmtId="3" fontId="53" fillId="0" borderId="0" xfId="0" applyNumberFormat="1" applyFont="1"/>
    <xf numFmtId="0" fontId="44" fillId="0" borderId="0" xfId="0" applyFont="1" applyAlignment="1">
      <alignment vertical="center"/>
    </xf>
    <xf numFmtId="0" fontId="44" fillId="0" borderId="0" xfId="0" applyFont="1" applyAlignment="1">
      <alignment horizontal="center" wrapText="1"/>
    </xf>
    <xf numFmtId="0" fontId="37" fillId="0" borderId="5" xfId="0" applyFont="1" applyBorder="1" applyAlignment="1">
      <alignment horizontal="center" vertical="center" wrapText="1"/>
    </xf>
    <xf numFmtId="3" fontId="46"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0" fontId="36" fillId="0" borderId="8" xfId="0" applyFont="1" applyBorder="1" applyAlignment="1">
      <alignment horizontal="center"/>
    </xf>
    <xf numFmtId="3" fontId="46" fillId="0" borderId="8" xfId="0" applyNumberFormat="1" applyFont="1" applyBorder="1" applyAlignment="1">
      <alignment horizontal="center" vertical="center"/>
    </xf>
    <xf numFmtId="3" fontId="36" fillId="0" borderId="8" xfId="0" applyNumberFormat="1" applyFont="1" applyBorder="1" applyAlignment="1">
      <alignment horizontal="center" vertical="center"/>
    </xf>
    <xf numFmtId="3" fontId="37" fillId="0" borderId="8" xfId="0" applyNumberFormat="1" applyFont="1" applyBorder="1" applyAlignment="1">
      <alignment horizontal="center" vertical="center"/>
    </xf>
    <xf numFmtId="3" fontId="36" fillId="0" borderId="8" xfId="0" applyNumberFormat="1" applyFont="1" applyBorder="1" applyAlignment="1">
      <alignment horizontal="center" vertical="center" wrapText="1"/>
    </xf>
    <xf numFmtId="165" fontId="36" fillId="0" borderId="8" xfId="1" applyFont="1" applyBorder="1" applyAlignment="1">
      <alignment horizontal="center" vertical="center"/>
    </xf>
    <xf numFmtId="0" fontId="36" fillId="0" borderId="8" xfId="0" applyFont="1" applyBorder="1" applyAlignment="1">
      <alignment horizontal="left" vertical="center"/>
    </xf>
    <xf numFmtId="0" fontId="36" fillId="0" borderId="9" xfId="0" applyFont="1" applyBorder="1" applyAlignment="1">
      <alignment vertical="center"/>
    </xf>
    <xf numFmtId="3" fontId="36" fillId="0" borderId="9" xfId="0" applyNumberFormat="1" applyFont="1" applyBorder="1" applyAlignment="1">
      <alignment horizontal="center" vertical="center"/>
    </xf>
    <xf numFmtId="37" fontId="47" fillId="0" borderId="4" xfId="0" applyNumberFormat="1" applyFont="1" applyBorder="1" applyAlignment="1">
      <alignment horizontal="center" vertical="center"/>
    </xf>
    <xf numFmtId="37" fontId="47" fillId="0" borderId="20" xfId="0" applyNumberFormat="1" applyFont="1" applyBorder="1" applyAlignment="1">
      <alignment horizontal="center" vertical="center"/>
    </xf>
    <xf numFmtId="1" fontId="37" fillId="0" borderId="11" xfId="0" applyNumberFormat="1" applyFont="1" applyBorder="1" applyAlignment="1">
      <alignment horizontal="center"/>
    </xf>
    <xf numFmtId="0" fontId="37" fillId="0" borderId="11" xfId="0" applyFont="1" applyBorder="1" applyAlignment="1">
      <alignment horizontal="center"/>
    </xf>
    <xf numFmtId="1" fontId="37" fillId="0" borderId="7" xfId="0" applyNumberFormat="1" applyFont="1" applyBorder="1" applyAlignment="1">
      <alignment horizontal="center"/>
    </xf>
    <xf numFmtId="3" fontId="37" fillId="0" borderId="1" xfId="0" applyNumberFormat="1" applyFont="1" applyBorder="1" applyAlignment="1">
      <alignment horizontal="center"/>
    </xf>
    <xf numFmtId="0" fontId="37" fillId="0" borderId="1" xfId="0" applyFont="1" applyBorder="1" applyAlignment="1">
      <alignment horizontal="center"/>
    </xf>
    <xf numFmtId="3" fontId="37" fillId="0" borderId="14" xfId="0" applyNumberFormat="1" applyFont="1" applyBorder="1" applyAlignment="1">
      <alignment horizontal="center"/>
    </xf>
    <xf numFmtId="3" fontId="37" fillId="0" borderId="0" xfId="0" applyNumberFormat="1" applyFont="1" applyAlignment="1">
      <alignment horizontal="center"/>
    </xf>
    <xf numFmtId="3" fontId="37" fillId="0" borderId="13" xfId="0" applyNumberFormat="1" applyFont="1" applyBorder="1" applyAlignment="1">
      <alignment horizontal="center"/>
    </xf>
    <xf numFmtId="3" fontId="37" fillId="0" borderId="1" xfId="0" applyNumberFormat="1" applyFont="1" applyBorder="1" applyAlignment="1">
      <alignment horizontal="right"/>
    </xf>
    <xf numFmtId="3" fontId="37" fillId="0" borderId="14" xfId="0" applyNumberFormat="1" applyFont="1" applyBorder="1" applyAlignment="1">
      <alignment horizontal="right"/>
    </xf>
    <xf numFmtId="37" fontId="36" fillId="0" borderId="13" xfId="0" applyNumberFormat="1" applyFont="1" applyBorder="1" applyAlignment="1">
      <alignment horizontal="center"/>
    </xf>
    <xf numFmtId="3" fontId="36" fillId="0" borderId="0" xfId="0" applyNumberFormat="1" applyFont="1" applyAlignment="1">
      <alignment vertical="center"/>
    </xf>
    <xf numFmtId="3" fontId="36" fillId="0" borderId="13" xfId="0" applyNumberFormat="1" applyFont="1" applyBorder="1" applyAlignment="1">
      <alignment vertical="center"/>
    </xf>
    <xf numFmtId="165" fontId="36" fillId="0" borderId="0" xfId="1" applyFont="1" applyBorder="1" applyAlignment="1">
      <alignment horizontal="right"/>
    </xf>
    <xf numFmtId="3" fontId="46" fillId="2" borderId="0" xfId="0" applyNumberFormat="1" applyFont="1" applyFill="1"/>
    <xf numFmtId="3" fontId="36" fillId="0" borderId="2" xfId="1" applyNumberFormat="1" applyFont="1" applyBorder="1" applyAlignment="1">
      <alignment horizontal="right"/>
    </xf>
    <xf numFmtId="3" fontId="36" fillId="0" borderId="15" xfId="1" applyNumberFormat="1" applyFont="1" applyBorder="1" applyAlignment="1">
      <alignment horizontal="right"/>
    </xf>
    <xf numFmtId="3" fontId="36" fillId="0" borderId="13" xfId="1" applyNumberFormat="1" applyFont="1" applyBorder="1" applyAlignment="1">
      <alignment horizontal="center"/>
    </xf>
    <xf numFmtId="165" fontId="36" fillId="0" borderId="13" xfId="1" applyFont="1" applyBorder="1" applyAlignment="1">
      <alignment horizontal="right"/>
    </xf>
    <xf numFmtId="3" fontId="36" fillId="0" borderId="0" xfId="0" applyNumberFormat="1" applyFont="1" applyAlignment="1">
      <alignment horizontal="right"/>
    </xf>
    <xf numFmtId="170" fontId="36" fillId="0" borderId="13" xfId="1" applyNumberFormat="1" applyFont="1" applyBorder="1" applyAlignment="1">
      <alignment horizontal="right"/>
    </xf>
    <xf numFmtId="165" fontId="36" fillId="0" borderId="0" xfId="1" applyFont="1" applyBorder="1" applyAlignment="1">
      <alignment vertical="center"/>
    </xf>
    <xf numFmtId="3" fontId="36" fillId="0" borderId="13" xfId="1" applyNumberFormat="1" applyFont="1" applyBorder="1"/>
    <xf numFmtId="3" fontId="37" fillId="0" borderId="3" xfId="1" applyNumberFormat="1" applyFont="1" applyBorder="1"/>
    <xf numFmtId="37" fontId="37" fillId="0" borderId="0" xfId="0" applyNumberFormat="1" applyFont="1"/>
    <xf numFmtId="3" fontId="37" fillId="0" borderId="16" xfId="1" applyNumberFormat="1" applyFont="1" applyBorder="1"/>
    <xf numFmtId="0" fontId="47" fillId="0" borderId="0" xfId="0" applyFont="1" applyAlignment="1">
      <alignment horizontal="left" vertical="center"/>
    </xf>
    <xf numFmtId="0" fontId="27"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left"/>
    </xf>
    <xf numFmtId="0" fontId="57" fillId="0" borderId="0" xfId="0" applyFont="1" applyAlignment="1">
      <alignment vertical="center"/>
    </xf>
    <xf numFmtId="0" fontId="59" fillId="0" borderId="0" xfId="0" applyFont="1" applyAlignment="1">
      <alignment vertical="center"/>
    </xf>
    <xf numFmtId="0" fontId="67" fillId="0" borderId="0" xfId="0" applyFont="1" applyAlignment="1">
      <alignment horizontal="center"/>
    </xf>
    <xf numFmtId="0" fontId="33" fillId="0" borderId="0" xfId="0" applyFont="1" applyAlignment="1">
      <alignment horizontal="left" vertical="center"/>
    </xf>
    <xf numFmtId="0" fontId="23" fillId="0" borderId="15" xfId="0" applyFont="1" applyBorder="1" applyAlignment="1">
      <alignment horizontal="left" vertical="center"/>
    </xf>
    <xf numFmtId="165" fontId="33" fillId="0" borderId="0" xfId="1" applyFont="1"/>
    <xf numFmtId="171" fontId="35" fillId="0" borderId="15" xfId="2" applyNumberFormat="1" applyFont="1" applyBorder="1" applyAlignment="1">
      <alignment horizontal="right"/>
    </xf>
    <xf numFmtId="0" fontId="44" fillId="0" borderId="4" xfId="0" applyFont="1" applyBorder="1" applyAlignment="1">
      <alignment horizontal="center" vertical="center" wrapText="1"/>
    </xf>
    <xf numFmtId="0" fontId="55" fillId="0" borderId="0" xfId="0" applyFont="1"/>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0" fontId="81" fillId="0" borderId="4" xfId="0" applyFont="1" applyBorder="1" applyAlignment="1">
      <alignment horizontal="left" vertical="center"/>
    </xf>
    <xf numFmtId="165" fontId="81" fillId="0" borderId="4" xfId="1" applyFont="1" applyBorder="1" applyAlignment="1">
      <alignment horizontal="center" vertical="center"/>
    </xf>
    <xf numFmtId="3" fontId="84" fillId="0" borderId="4" xfId="0" applyNumberFormat="1" applyFont="1" applyBorder="1" applyAlignment="1">
      <alignment horizontal="center" vertical="center"/>
    </xf>
    <xf numFmtId="0" fontId="83" fillId="0" borderId="4" xfId="0" applyFont="1" applyBorder="1" applyAlignment="1">
      <alignment horizontal="center" vertical="center" wrapText="1"/>
    </xf>
    <xf numFmtId="0" fontId="81" fillId="0" borderId="4" xfId="0" applyFont="1" applyBorder="1" applyAlignment="1">
      <alignment horizontal="center" vertical="center" wrapText="1"/>
    </xf>
    <xf numFmtId="4" fontId="84" fillId="0" borderId="4" xfId="0" applyNumberFormat="1" applyFont="1" applyBorder="1" applyAlignment="1">
      <alignment horizontal="center" vertical="center"/>
    </xf>
    <xf numFmtId="4" fontId="88" fillId="0" borderId="4" xfId="0" applyNumberFormat="1" applyFont="1" applyBorder="1" applyAlignment="1">
      <alignment horizontal="center" vertical="center"/>
    </xf>
    <xf numFmtId="0" fontId="23" fillId="0" borderId="0" xfId="0" applyFont="1" applyAlignment="1">
      <alignment horizontal="left"/>
    </xf>
    <xf numFmtId="0" fontId="30" fillId="0" borderId="0" xfId="3" applyFont="1" applyAlignment="1">
      <alignment horizontal="left"/>
    </xf>
    <xf numFmtId="165" fontId="23" fillId="0" borderId="4" xfId="1" applyFont="1" applyBorder="1" applyAlignment="1">
      <alignment horizontal="center" vertical="center"/>
    </xf>
    <xf numFmtId="0" fontId="87" fillId="0" borderId="0" xfId="0" applyFont="1" applyAlignment="1">
      <alignment horizontal="left" vertical="center"/>
    </xf>
    <xf numFmtId="4" fontId="81" fillId="0" borderId="4" xfId="0" applyNumberFormat="1" applyFont="1" applyBorder="1" applyAlignment="1">
      <alignment horizontal="center" vertical="center"/>
    </xf>
    <xf numFmtId="0" fontId="61" fillId="0" borderId="0" xfId="0" applyFont="1" applyAlignment="1">
      <alignment horizontal="left" vertical="center"/>
    </xf>
    <xf numFmtId="0" fontId="82" fillId="0" borderId="0" xfId="0" applyFont="1" applyAlignment="1">
      <alignment horizontal="left" vertical="center"/>
    </xf>
    <xf numFmtId="165" fontId="29" fillId="0" borderId="0" xfId="1" applyFont="1" applyBorder="1" applyAlignment="1">
      <alignment horizontal="center" vertical="center"/>
    </xf>
    <xf numFmtId="4" fontId="23" fillId="2" borderId="4" xfId="0" applyNumberFormat="1" applyFont="1" applyFill="1" applyBorder="1" applyAlignment="1">
      <alignment horizontal="center"/>
    </xf>
    <xf numFmtId="4" fontId="83" fillId="0" borderId="4" xfId="0" applyNumberFormat="1" applyFont="1" applyBorder="1" applyAlignment="1">
      <alignment horizontal="center" vertical="center"/>
    </xf>
    <xf numFmtId="0" fontId="81" fillId="0" borderId="4" xfId="0" applyFont="1" applyBorder="1" applyAlignment="1">
      <alignment horizontal="right" vertical="center"/>
    </xf>
    <xf numFmtId="0" fontId="83" fillId="0" borderId="4" xfId="0" applyFont="1" applyBorder="1" applyAlignment="1">
      <alignment horizontal="left" vertical="center"/>
    </xf>
    <xf numFmtId="0" fontId="59" fillId="0" borderId="0" xfId="0" applyFont="1" applyAlignment="1">
      <alignment horizontal="left" vertical="center"/>
    </xf>
    <xf numFmtId="170" fontId="83" fillId="0" borderId="4" xfId="1" applyNumberFormat="1" applyFont="1" applyBorder="1" applyAlignment="1">
      <alignment horizontal="center" vertical="center"/>
    </xf>
    <xf numFmtId="0" fontId="32" fillId="0" borderId="0" xfId="0" applyFont="1" applyAlignment="1">
      <alignment vertical="center"/>
    </xf>
    <xf numFmtId="4" fontId="23" fillId="2" borderId="5" xfId="0" applyNumberFormat="1" applyFont="1" applyFill="1" applyBorder="1" applyAlignment="1">
      <alignment horizontal="center" vertical="center"/>
    </xf>
    <xf numFmtId="168" fontId="81" fillId="0" borderId="4" xfId="0" applyNumberFormat="1" applyFont="1" applyBorder="1" applyAlignment="1">
      <alignment horizontal="center" vertical="center"/>
    </xf>
    <xf numFmtId="165" fontId="83" fillId="0" borderId="4" xfId="1" applyFont="1" applyBorder="1" applyAlignment="1">
      <alignment horizontal="center" vertical="center"/>
    </xf>
    <xf numFmtId="165" fontId="82" fillId="0" borderId="0" xfId="1" applyFont="1" applyFill="1" applyAlignment="1">
      <alignment horizontal="center"/>
    </xf>
    <xf numFmtId="0" fontId="83" fillId="0" borderId="4" xfId="0" applyFont="1" applyBorder="1" applyAlignment="1">
      <alignment horizontal="left" vertical="center" wrapText="1"/>
    </xf>
    <xf numFmtId="4" fontId="23" fillId="2" borderId="0" xfId="0" applyNumberFormat="1" applyFont="1" applyFill="1" applyAlignment="1">
      <alignment horizontal="center" vertical="center"/>
    </xf>
    <xf numFmtId="0" fontId="81" fillId="0" borderId="4" xfId="0" applyFont="1" applyBorder="1" applyAlignment="1">
      <alignment horizontal="center" vertical="center"/>
    </xf>
    <xf numFmtId="0" fontId="61" fillId="0" borderId="0" xfId="0" applyFont="1" applyAlignment="1">
      <alignment horizontal="left" vertical="center" indent="2"/>
    </xf>
    <xf numFmtId="4" fontId="23" fillId="2" borderId="9" xfId="0" applyNumberFormat="1" applyFont="1" applyFill="1" applyBorder="1" applyAlignment="1">
      <alignment horizontal="center" vertical="center"/>
    </xf>
    <xf numFmtId="0" fontId="23" fillId="0" borderId="4" xfId="0" applyFont="1" applyBorder="1" applyAlignment="1">
      <alignment horizontal="center"/>
    </xf>
    <xf numFmtId="14" fontId="89" fillId="0" borderId="0" xfId="0" applyNumberFormat="1" applyFont="1" applyAlignment="1">
      <alignment horizontal="center"/>
    </xf>
    <xf numFmtId="0" fontId="90" fillId="0" borderId="0" xfId="0" applyFont="1"/>
    <xf numFmtId="0" fontId="59" fillId="0" borderId="0" xfId="0" applyFont="1" applyAlignment="1">
      <alignment vertical="top" wrapText="1"/>
    </xf>
    <xf numFmtId="0" fontId="59" fillId="0" borderId="0" xfId="0" applyFont="1" applyAlignment="1">
      <alignment vertical="center" wrapText="1"/>
    </xf>
    <xf numFmtId="165" fontId="91" fillId="0" borderId="4" xfId="1" applyFont="1" applyBorder="1" applyAlignment="1">
      <alignment horizontal="center" vertical="center"/>
    </xf>
    <xf numFmtId="4" fontId="3" fillId="0" borderId="0" xfId="0" applyNumberFormat="1" applyFont="1" applyAlignment="1">
      <alignment vertical="center"/>
    </xf>
    <xf numFmtId="1" fontId="21" fillId="0" borderId="0" xfId="0" applyNumberFormat="1" applyFont="1"/>
    <xf numFmtId="1" fontId="3" fillId="0" borderId="0" xfId="0" applyNumberFormat="1" applyFont="1" applyAlignment="1">
      <alignment vertical="center"/>
    </xf>
    <xf numFmtId="1" fontId="0" fillId="0" borderId="0" xfId="0" applyNumberFormat="1"/>
    <xf numFmtId="4" fontId="31" fillId="0" borderId="0" xfId="0" applyNumberFormat="1" applyFont="1"/>
    <xf numFmtId="4" fontId="32" fillId="0" borderId="0" xfId="0" applyNumberFormat="1" applyFont="1"/>
    <xf numFmtId="165" fontId="46" fillId="0" borderId="0" xfId="1" applyFont="1" applyBorder="1" applyAlignment="1">
      <alignment horizontal="center" vertical="center"/>
    </xf>
    <xf numFmtId="174" fontId="46" fillId="2" borderId="0" xfId="0" applyNumberFormat="1" applyFont="1" applyFill="1" applyAlignment="1">
      <alignment horizontal="center" vertical="center"/>
    </xf>
    <xf numFmtId="14" fontId="23" fillId="2" borderId="15" xfId="0" applyNumberFormat="1" applyFont="1" applyFill="1" applyBorder="1" applyAlignment="1">
      <alignment horizontal="center" vertical="center"/>
    </xf>
    <xf numFmtId="175" fontId="46" fillId="0" borderId="5" xfId="2" applyNumberFormat="1" applyFont="1" applyBorder="1" applyAlignment="1">
      <alignment horizontal="center"/>
    </xf>
    <xf numFmtId="175" fontId="46" fillId="0" borderId="7" xfId="2" applyNumberFormat="1" applyFont="1" applyBorder="1" applyAlignment="1">
      <alignment horizontal="center" vertical="center"/>
    </xf>
    <xf numFmtId="175" fontId="36" fillId="0" borderId="5" xfId="2" applyNumberFormat="1" applyFont="1" applyBorder="1" applyAlignment="1">
      <alignment horizontal="center"/>
    </xf>
    <xf numFmtId="175" fontId="46" fillId="0" borderId="8" xfId="2" applyNumberFormat="1" applyFont="1" applyBorder="1"/>
    <xf numFmtId="175" fontId="36" fillId="0" borderId="8" xfId="2" applyNumberFormat="1" applyFont="1" applyBorder="1" applyAlignment="1">
      <alignment horizontal="center"/>
    </xf>
    <xf numFmtId="175" fontId="37" fillId="0" borderId="8" xfId="2" applyNumberFormat="1" applyFont="1" applyBorder="1" applyAlignment="1">
      <alignment vertical="center"/>
    </xf>
    <xf numFmtId="175" fontId="37" fillId="0" borderId="13" xfId="2" applyNumberFormat="1" applyFont="1" applyBorder="1" applyAlignment="1">
      <alignment vertical="center"/>
    </xf>
    <xf numFmtId="175" fontId="46" fillId="0" borderId="8" xfId="2" applyNumberFormat="1" applyFont="1" applyBorder="1" applyAlignment="1">
      <alignment horizontal="center"/>
    </xf>
    <xf numFmtId="175" fontId="37" fillId="0" borderId="8" xfId="2" applyNumberFormat="1" applyFont="1" applyBorder="1" applyAlignment="1">
      <alignment horizontal="center"/>
    </xf>
    <xf numFmtId="175" fontId="37" fillId="0" borderId="8" xfId="2" applyNumberFormat="1" applyFont="1" applyBorder="1" applyAlignment="1">
      <alignment horizontal="right"/>
    </xf>
    <xf numFmtId="175" fontId="37" fillId="0" borderId="8" xfId="2" applyNumberFormat="1" applyFont="1" applyBorder="1" applyAlignment="1">
      <alignment horizontal="right" wrapText="1"/>
    </xf>
    <xf numFmtId="175" fontId="36" fillId="0" borderId="9" xfId="2" applyNumberFormat="1" applyFont="1" applyBorder="1"/>
    <xf numFmtId="4" fontId="46" fillId="2" borderId="13" xfId="0" applyNumberFormat="1" applyFont="1" applyFill="1" applyBorder="1" applyAlignment="1">
      <alignment horizontal="center"/>
    </xf>
    <xf numFmtId="4" fontId="46" fillId="2" borderId="14" xfId="0" applyNumberFormat="1" applyFont="1" applyFill="1" applyBorder="1" applyAlignment="1">
      <alignment horizontal="center" vertical="center"/>
    </xf>
    <xf numFmtId="39" fontId="36" fillId="0" borderId="0" xfId="0" applyNumberFormat="1" applyFont="1"/>
    <xf numFmtId="0" fontId="26"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5" fillId="3" borderId="0" xfId="0" applyFont="1" applyFill="1" applyAlignment="1">
      <alignment horizontal="center" vertical="center"/>
    </xf>
    <xf numFmtId="0" fontId="6" fillId="0" borderId="0" xfId="0" applyFont="1" applyAlignment="1">
      <alignment horizontal="center"/>
    </xf>
    <xf numFmtId="0" fontId="56" fillId="0" borderId="0" xfId="0" applyFont="1" applyAlignment="1">
      <alignment horizontal="center" vertical="center"/>
    </xf>
    <xf numFmtId="1" fontId="37" fillId="0" borderId="7" xfId="0" applyNumberFormat="1" applyFont="1" applyBorder="1" applyAlignment="1">
      <alignment horizontal="center" vertical="center"/>
    </xf>
    <xf numFmtId="1" fontId="37" fillId="0" borderId="14" xfId="0" applyNumberFormat="1" applyFont="1" applyBorder="1" applyAlignment="1">
      <alignment horizontal="center" vertical="center"/>
    </xf>
    <xf numFmtId="0" fontId="4" fillId="0" borderId="0" xfId="0" applyFont="1" applyAlignment="1">
      <alignment horizontal="center"/>
    </xf>
    <xf numFmtId="0" fontId="31" fillId="0" borderId="0" xfId="0" applyFont="1" applyAlignment="1">
      <alignment horizontal="center"/>
    </xf>
    <xf numFmtId="0" fontId="46" fillId="0" borderId="0" xfId="0" applyFont="1" applyAlignment="1">
      <alignment horizontal="center"/>
    </xf>
    <xf numFmtId="0" fontId="28" fillId="0" borderId="0" xfId="0" applyFont="1" applyAlignment="1">
      <alignment horizontal="center" vertical="center"/>
    </xf>
    <xf numFmtId="0" fontId="32" fillId="0" borderId="0" xfId="0" applyFont="1" applyAlignment="1">
      <alignment horizontal="center"/>
    </xf>
    <xf numFmtId="0" fontId="38" fillId="0" borderId="0" xfId="0" applyFont="1" applyAlignment="1">
      <alignment horizontal="center"/>
    </xf>
    <xf numFmtId="1" fontId="37" fillId="0" borderId="11" xfId="0" applyNumberFormat="1" applyFont="1" applyBorder="1" applyAlignment="1">
      <alignment horizontal="center" vertical="center"/>
    </xf>
    <xf numFmtId="0" fontId="37" fillId="0" borderId="1" xfId="0" applyFont="1" applyBorder="1" applyAlignment="1">
      <alignment horizontal="center" vertical="center"/>
    </xf>
    <xf numFmtId="0" fontId="37" fillId="0" borderId="14" xfId="0" applyFont="1" applyBorder="1" applyAlignment="1">
      <alignment horizontal="center" vertical="center"/>
    </xf>
    <xf numFmtId="0" fontId="57" fillId="0" borderId="0" xfId="0" applyFont="1" applyAlignment="1">
      <alignment horizontal="center" vertical="center"/>
    </xf>
    <xf numFmtId="0" fontId="50" fillId="0" borderId="0" xfId="0" applyFont="1" applyAlignment="1">
      <alignment horizontal="center" vertical="center"/>
    </xf>
    <xf numFmtId="0" fontId="50"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58" fillId="0" borderId="0" xfId="0" applyFont="1" applyAlignment="1">
      <alignment horizontal="center" vertical="center"/>
    </xf>
    <xf numFmtId="0" fontId="35" fillId="0" borderId="0" xfId="0" applyFont="1" applyAlignment="1">
      <alignment horizontal="center"/>
    </xf>
    <xf numFmtId="0" fontId="47" fillId="0" borderId="1" xfId="0" applyFont="1" applyBorder="1" applyAlignment="1">
      <alignment horizontal="center"/>
    </xf>
    <xf numFmtId="0" fontId="41" fillId="0" borderId="0" xfId="0" applyFont="1" applyAlignment="1">
      <alignment horizontal="center"/>
    </xf>
    <xf numFmtId="14" fontId="8" fillId="0" borderId="0" xfId="0" applyNumberFormat="1" applyFont="1" applyAlignment="1">
      <alignment horizontal="center"/>
    </xf>
    <xf numFmtId="0" fontId="55" fillId="0" borderId="0" xfId="0" applyFont="1" applyAlignment="1">
      <alignment horizontal="center" vertical="center"/>
    </xf>
    <xf numFmtId="0" fontId="36" fillId="0" borderId="0" xfId="0" applyFont="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left" vertical="top"/>
    </xf>
    <xf numFmtId="0" fontId="62" fillId="0" borderId="0" xfId="0" applyFont="1" applyAlignment="1">
      <alignment horizontal="left" vertical="center" wrapText="1"/>
    </xf>
    <xf numFmtId="0" fontId="61" fillId="0" borderId="0" xfId="0" applyFont="1" applyAlignment="1">
      <alignment horizontal="center" vertical="center"/>
    </xf>
    <xf numFmtId="0" fontId="61" fillId="0" borderId="0" xfId="0" applyFont="1" applyAlignment="1">
      <alignment horizontal="left" vertical="center" wrapText="1"/>
    </xf>
    <xf numFmtId="0" fontId="61" fillId="0" borderId="0" xfId="0" applyFont="1" applyAlignment="1">
      <alignment horizontal="left" vertical="center"/>
    </xf>
    <xf numFmtId="0" fontId="23" fillId="0" borderId="0" xfId="0" applyFont="1" applyAlignment="1">
      <alignment horizontal="left" vertical="center" wrapText="1"/>
    </xf>
    <xf numFmtId="0" fontId="59" fillId="0" borderId="0" xfId="0" applyFont="1" applyAlignment="1">
      <alignment horizontal="left" vertical="center" wrapText="1"/>
    </xf>
    <xf numFmtId="0" fontId="39" fillId="0" borderId="0" xfId="0" applyFont="1" applyAlignment="1">
      <alignment horizontal="left" vertical="center"/>
    </xf>
    <xf numFmtId="0" fontId="62" fillId="0" borderId="0" xfId="0" applyFont="1" applyAlignment="1">
      <alignment horizontal="left" vertical="top" wrapText="1"/>
    </xf>
    <xf numFmtId="0" fontId="81" fillId="0" borderId="5" xfId="0" applyFont="1" applyBorder="1" applyAlignment="1">
      <alignment horizontal="center" vertical="center" wrapText="1"/>
    </xf>
    <xf numFmtId="0" fontId="81" fillId="0" borderId="9" xfId="0" applyFont="1" applyBorder="1" applyAlignment="1">
      <alignment horizontal="center" vertical="center" wrapText="1"/>
    </xf>
    <xf numFmtId="0" fontId="83" fillId="0" borderId="4" xfId="0" applyFont="1" applyBorder="1" applyAlignment="1">
      <alignment horizontal="center" vertical="center"/>
    </xf>
    <xf numFmtId="0" fontId="81" fillId="0" borderId="18" xfId="0" applyFont="1" applyBorder="1" applyAlignment="1">
      <alignment horizontal="center" vertical="center"/>
    </xf>
    <xf numFmtId="0" fontId="81" fillId="0" borderId="15" xfId="0" applyFont="1" applyBorder="1" applyAlignment="1">
      <alignment horizontal="center" vertical="center"/>
    </xf>
    <xf numFmtId="0" fontId="59" fillId="0" borderId="0" xfId="0" applyFont="1" applyAlignment="1">
      <alignment horizontal="left" vertical="top" wrapText="1"/>
    </xf>
    <xf numFmtId="0" fontId="66" fillId="0" borderId="18" xfId="0" applyFont="1" applyBorder="1" applyAlignment="1">
      <alignment horizontal="center"/>
    </xf>
    <xf numFmtId="0" fontId="66" fillId="0" borderId="2" xfId="0" applyFont="1" applyBorder="1" applyAlignment="1">
      <alignment horizontal="center"/>
    </xf>
    <xf numFmtId="0" fontId="35" fillId="0" borderId="2" xfId="0" applyFont="1" applyBorder="1" applyAlignment="1">
      <alignment horizontal="right"/>
    </xf>
    <xf numFmtId="0" fontId="35" fillId="0" borderId="15" xfId="0" applyFont="1" applyBorder="1" applyAlignment="1">
      <alignment horizontal="right"/>
    </xf>
    <xf numFmtId="0" fontId="35"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showGridLines="0" zoomScaleNormal="100" workbookViewId="0">
      <selection activeCell="J20" sqref="J20"/>
    </sheetView>
  </sheetViews>
  <sheetFormatPr baseColWidth="10" defaultRowHeight="15"/>
  <cols>
    <col min="5" max="5" width="15.140625" customWidth="1"/>
    <col min="9" max="9" width="15.85546875" customWidth="1"/>
    <col min="12" max="12" width="18.28515625" hidden="1" customWidth="1"/>
    <col min="13" max="13" width="14.7109375" hidden="1" customWidth="1"/>
    <col min="14" max="14" width="17.85546875" hidden="1" customWidth="1"/>
    <col min="15" max="15" width="9.7109375" style="347" hidden="1" customWidth="1"/>
    <col min="16" max="16" width="5.5703125" style="354" hidden="1" customWidth="1"/>
    <col min="17" max="17" width="2.85546875" hidden="1" customWidth="1"/>
  </cols>
  <sheetData>
    <row r="1" spans="1:17">
      <c r="A1" s="42"/>
      <c r="B1" s="42"/>
      <c r="C1" s="42"/>
      <c r="D1" s="42"/>
      <c r="E1" s="42"/>
      <c r="F1" s="42"/>
      <c r="G1" s="42"/>
      <c r="H1" s="42"/>
      <c r="I1" s="42"/>
      <c r="J1" s="42"/>
      <c r="K1" s="42"/>
      <c r="L1" s="347"/>
      <c r="M1" s="347"/>
      <c r="N1" s="52" t="s">
        <v>65</v>
      </c>
      <c r="O1" s="346">
        <v>45292</v>
      </c>
      <c r="P1" s="352"/>
      <c r="Q1" s="51"/>
    </row>
    <row r="2" spans="1:17" ht="23.25">
      <c r="A2" s="43"/>
      <c r="B2" s="43"/>
      <c r="C2" s="43"/>
      <c r="D2" s="42"/>
      <c r="E2" s="42"/>
      <c r="F2" s="42"/>
      <c r="G2" s="42"/>
      <c r="H2" s="42"/>
      <c r="I2" s="44"/>
      <c r="J2" s="45"/>
      <c r="K2" s="44"/>
      <c r="L2" s="347" t="s">
        <v>66</v>
      </c>
      <c r="M2" s="351">
        <v>7533.95</v>
      </c>
      <c r="N2" s="52" t="s">
        <v>67</v>
      </c>
      <c r="O2" s="346">
        <v>45107</v>
      </c>
      <c r="P2" s="353">
        <v>2023</v>
      </c>
      <c r="Q2" s="51"/>
    </row>
    <row r="3" spans="1:17" ht="23.25">
      <c r="A3" s="43"/>
      <c r="B3" s="43"/>
      <c r="C3" s="43"/>
      <c r="D3" s="42"/>
      <c r="E3" s="42"/>
      <c r="F3" s="42"/>
      <c r="G3" s="42"/>
      <c r="H3" s="42"/>
      <c r="I3" s="44"/>
      <c r="J3" s="46"/>
      <c r="K3" s="44"/>
      <c r="L3" s="347" t="s">
        <v>68</v>
      </c>
      <c r="M3" s="351">
        <v>7543.01</v>
      </c>
      <c r="N3" s="52" t="s">
        <v>69</v>
      </c>
      <c r="O3" s="346">
        <v>45473</v>
      </c>
      <c r="P3" s="353">
        <v>2024</v>
      </c>
      <c r="Q3" s="51"/>
    </row>
    <row r="4" spans="1:17" ht="18.75" customHeight="1">
      <c r="A4" s="43"/>
      <c r="B4" s="53"/>
      <c r="C4" s="53"/>
      <c r="D4" s="54"/>
      <c r="E4" s="54"/>
      <c r="F4" s="54"/>
      <c r="G4" s="54"/>
      <c r="H4" s="54"/>
      <c r="I4" s="54"/>
      <c r="J4" s="54"/>
      <c r="K4" s="54"/>
      <c r="L4" s="64"/>
      <c r="M4" s="347"/>
      <c r="N4" s="51"/>
      <c r="P4" s="352"/>
      <c r="Q4" s="51"/>
    </row>
    <row r="5" spans="1:17" ht="24.75" customHeight="1">
      <c r="A5" s="378" t="s">
        <v>186</v>
      </c>
      <c r="B5" s="378"/>
      <c r="C5" s="378"/>
      <c r="D5" s="378"/>
      <c r="E5" s="378"/>
      <c r="F5" s="378"/>
      <c r="G5" s="378"/>
      <c r="H5" s="378"/>
      <c r="I5" s="378"/>
      <c r="J5" s="378"/>
      <c r="K5" s="378"/>
      <c r="L5" s="55"/>
      <c r="M5" s="347"/>
      <c r="N5" s="51"/>
      <c r="P5" s="352"/>
      <c r="Q5" s="51"/>
    </row>
    <row r="6" spans="1:17" ht="22.5" customHeight="1">
      <c r="A6" s="42"/>
      <c r="B6" s="54"/>
      <c r="C6" s="375" t="s">
        <v>70</v>
      </c>
      <c r="D6" s="375"/>
      <c r="E6" s="375"/>
      <c r="F6" s="375"/>
      <c r="G6" s="375"/>
      <c r="H6" s="375"/>
      <c r="I6" s="375"/>
      <c r="J6" s="54"/>
      <c r="K6" s="54"/>
      <c r="L6" s="56"/>
      <c r="M6" s="347"/>
    </row>
    <row r="7" spans="1:17" ht="27">
      <c r="A7" s="42"/>
      <c r="B7" s="54"/>
      <c r="C7" s="376" t="s">
        <v>71</v>
      </c>
      <c r="D7" s="376"/>
      <c r="E7" s="376"/>
      <c r="F7" s="376"/>
      <c r="G7" s="376"/>
      <c r="H7" s="376"/>
      <c r="I7" s="376"/>
      <c r="J7" s="57"/>
      <c r="K7" s="54"/>
      <c r="L7" s="56"/>
    </row>
    <row r="8" spans="1:17" ht="27">
      <c r="A8" s="42"/>
      <c r="B8" s="54"/>
      <c r="C8" s="377">
        <f>+O3</f>
        <v>45473</v>
      </c>
      <c r="D8" s="377"/>
      <c r="E8" s="377"/>
      <c r="F8" s="377"/>
      <c r="G8" s="377"/>
      <c r="H8" s="377"/>
      <c r="I8" s="377"/>
      <c r="J8" s="57"/>
      <c r="K8" s="54"/>
      <c r="L8" s="56"/>
    </row>
    <row r="9" spans="1:17" ht="5.25" customHeight="1">
      <c r="A9" s="42"/>
      <c r="B9" s="54"/>
      <c r="C9" s="58"/>
      <c r="D9" s="58"/>
      <c r="E9" s="58"/>
      <c r="F9" s="58"/>
      <c r="G9" s="58"/>
      <c r="H9" s="58"/>
      <c r="I9" s="57"/>
      <c r="J9" s="57"/>
      <c r="K9" s="54"/>
      <c r="L9" s="56"/>
    </row>
    <row r="10" spans="1:17" ht="16.5">
      <c r="A10" s="37"/>
      <c r="B10" s="59"/>
      <c r="C10" s="60"/>
      <c r="D10" s="60"/>
      <c r="E10" s="60"/>
      <c r="F10" s="60"/>
      <c r="G10" s="60"/>
      <c r="H10" s="60"/>
      <c r="I10" s="61"/>
      <c r="J10" s="61"/>
      <c r="K10" s="59"/>
      <c r="L10" s="56"/>
    </row>
    <row r="11" spans="1:17" ht="27">
      <c r="B11" s="56"/>
      <c r="C11" s="62"/>
      <c r="D11" s="62"/>
      <c r="E11" s="63" t="s">
        <v>72</v>
      </c>
      <c r="F11" s="56"/>
      <c r="G11" s="56"/>
      <c r="H11" s="56"/>
      <c r="I11" s="56"/>
      <c r="J11" s="56"/>
      <c r="K11" s="56"/>
      <c r="L11" s="56"/>
    </row>
    <row r="12" spans="1:17" ht="16.5">
      <c r="B12" s="64"/>
      <c r="C12" s="65" t="s">
        <v>73</v>
      </c>
      <c r="D12" s="56"/>
      <c r="E12" s="56"/>
      <c r="F12" s="56"/>
      <c r="G12" s="56"/>
      <c r="H12" s="66">
        <v>1</v>
      </c>
      <c r="I12" s="56"/>
      <c r="J12" s="56"/>
      <c r="K12" s="56"/>
      <c r="L12" s="56"/>
    </row>
    <row r="13" spans="1:17" ht="16.5">
      <c r="B13" s="64"/>
      <c r="C13" s="66" t="s">
        <v>74</v>
      </c>
      <c r="D13" s="56"/>
      <c r="E13" s="56"/>
      <c r="F13" s="56"/>
      <c r="G13" s="56"/>
      <c r="H13" s="66">
        <v>2</v>
      </c>
      <c r="I13" s="56"/>
      <c r="J13" s="56"/>
      <c r="K13" s="56"/>
      <c r="L13" s="56"/>
    </row>
    <row r="14" spans="1:17" ht="16.5">
      <c r="B14" s="64"/>
      <c r="C14" s="66" t="s">
        <v>75</v>
      </c>
      <c r="D14" s="56"/>
      <c r="E14" s="56"/>
      <c r="F14" s="56"/>
      <c r="G14" s="56"/>
      <c r="H14" s="66">
        <v>3</v>
      </c>
      <c r="I14" s="56"/>
      <c r="J14" s="56"/>
      <c r="K14" s="56"/>
      <c r="L14" s="56"/>
    </row>
    <row r="15" spans="1:17" ht="16.5">
      <c r="B15" s="64"/>
      <c r="C15" s="66" t="s">
        <v>76</v>
      </c>
      <c r="D15" s="56"/>
      <c r="E15" s="56"/>
      <c r="F15" s="56"/>
      <c r="G15" s="56"/>
      <c r="H15" s="66">
        <v>4</v>
      </c>
      <c r="I15" s="56"/>
      <c r="J15" s="56"/>
      <c r="K15" s="56"/>
      <c r="L15" s="56"/>
    </row>
    <row r="16" spans="1:17" ht="16.5">
      <c r="B16" s="64"/>
      <c r="C16" s="66" t="s">
        <v>77</v>
      </c>
      <c r="D16" s="56"/>
      <c r="E16" s="56"/>
      <c r="F16" s="56"/>
      <c r="G16" s="56"/>
      <c r="H16" s="66">
        <v>5</v>
      </c>
      <c r="I16" s="56"/>
      <c r="J16" s="56"/>
      <c r="K16" s="56"/>
      <c r="L16" s="56"/>
    </row>
    <row r="17" spans="2:12" ht="16.5">
      <c r="B17" s="64"/>
      <c r="C17" s="66" t="s">
        <v>78</v>
      </c>
      <c r="D17" s="56"/>
      <c r="E17" s="56"/>
      <c r="F17" s="56"/>
      <c r="G17" s="56"/>
      <c r="H17" s="66">
        <v>6</v>
      </c>
      <c r="I17" s="56"/>
      <c r="J17" s="56"/>
      <c r="K17" s="56"/>
      <c r="L17" s="56"/>
    </row>
    <row r="18" spans="2:12" ht="16.5">
      <c r="B18" s="64"/>
      <c r="C18" s="66" t="s">
        <v>79</v>
      </c>
      <c r="D18" s="56"/>
      <c r="E18" s="56"/>
      <c r="F18" s="56"/>
      <c r="G18" s="56"/>
      <c r="H18" s="66">
        <v>7</v>
      </c>
      <c r="I18" s="56"/>
      <c r="J18" s="56"/>
      <c r="K18" s="56"/>
      <c r="L18" s="56"/>
    </row>
    <row r="19" spans="2:12" ht="16.5">
      <c r="B19" s="64"/>
      <c r="C19" s="66" t="s">
        <v>80</v>
      </c>
      <c r="D19" s="56"/>
      <c r="E19" s="56"/>
      <c r="F19" s="56"/>
      <c r="G19" s="56"/>
      <c r="H19" s="66">
        <v>8</v>
      </c>
      <c r="I19" s="56"/>
      <c r="J19" s="56"/>
      <c r="K19" s="56"/>
      <c r="L19" s="56"/>
    </row>
    <row r="20" spans="2:12" ht="16.5">
      <c r="B20" s="56"/>
      <c r="C20" s="66" t="s">
        <v>86</v>
      </c>
      <c r="D20" s="56"/>
      <c r="E20" s="56"/>
      <c r="F20" s="56"/>
      <c r="G20" s="56"/>
      <c r="H20" s="66">
        <v>9</v>
      </c>
      <c r="I20" s="56"/>
      <c r="J20" s="56"/>
      <c r="K20" s="56"/>
      <c r="L20" s="56"/>
    </row>
    <row r="21" spans="2:12" ht="16.5">
      <c r="B21" s="56"/>
      <c r="C21" s="66" t="s">
        <v>87</v>
      </c>
      <c r="D21" s="56"/>
      <c r="E21" s="56"/>
      <c r="F21" s="56"/>
      <c r="G21" s="56"/>
      <c r="H21" s="66">
        <v>10</v>
      </c>
      <c r="I21" s="56"/>
      <c r="J21" s="56"/>
      <c r="K21" s="56"/>
      <c r="L21" s="56"/>
    </row>
    <row r="22" spans="2:12" ht="16.5">
      <c r="B22" s="56"/>
      <c r="C22" s="65" t="s">
        <v>82</v>
      </c>
      <c r="D22" s="56"/>
      <c r="E22" s="56"/>
      <c r="F22" s="56"/>
      <c r="G22" s="56"/>
      <c r="H22" s="66">
        <v>11</v>
      </c>
      <c r="I22" s="56"/>
      <c r="J22" s="56"/>
      <c r="K22" s="56"/>
      <c r="L22" s="56"/>
    </row>
    <row r="23" spans="2:12" ht="16.5">
      <c r="B23" s="56"/>
      <c r="C23" s="56"/>
      <c r="D23" s="56"/>
      <c r="E23" s="56"/>
      <c r="F23" s="56"/>
      <c r="G23" s="56"/>
      <c r="H23" s="56"/>
      <c r="I23" s="56"/>
      <c r="J23" s="56"/>
      <c r="K23" s="56"/>
      <c r="L23" s="56"/>
    </row>
    <row r="24" spans="2:12" ht="16.5">
      <c r="B24" s="56"/>
      <c r="C24" s="56"/>
      <c r="D24" s="56"/>
      <c r="E24" s="56"/>
      <c r="F24" s="56"/>
      <c r="G24" s="56"/>
      <c r="H24" s="56"/>
      <c r="I24" s="56"/>
      <c r="J24" s="56"/>
      <c r="K24" s="56"/>
      <c r="L24" s="56"/>
    </row>
    <row r="25" spans="2:12" ht="16.5">
      <c r="B25" s="56"/>
      <c r="C25" s="56"/>
      <c r="D25" s="56"/>
      <c r="E25" s="56"/>
      <c r="F25" s="56"/>
      <c r="G25" s="56"/>
      <c r="H25" s="56"/>
      <c r="I25" s="56"/>
      <c r="J25" s="56"/>
      <c r="K25" s="56"/>
      <c r="L25" s="56"/>
    </row>
    <row r="26" spans="2:12" ht="16.5">
      <c r="B26" s="56"/>
      <c r="C26" s="56"/>
      <c r="D26" s="56"/>
      <c r="E26" s="56"/>
      <c r="F26" s="56"/>
      <c r="G26" s="56"/>
      <c r="H26" s="56"/>
      <c r="I26" s="56"/>
      <c r="J26" s="56"/>
      <c r="K26" s="56"/>
      <c r="L26" s="56"/>
    </row>
    <row r="27" spans="2:12" ht="16.5">
      <c r="B27" s="56"/>
      <c r="C27" s="56"/>
      <c r="D27" s="56"/>
      <c r="E27" s="56"/>
      <c r="F27" s="56"/>
      <c r="G27" s="56"/>
      <c r="H27" s="56"/>
      <c r="I27" s="56"/>
      <c r="J27" s="56"/>
      <c r="K27" s="56"/>
      <c r="L27" s="56"/>
    </row>
    <row r="28" spans="2:12" ht="16.5">
      <c r="B28" s="56"/>
      <c r="C28" s="56"/>
      <c r="D28" s="56"/>
      <c r="E28" s="56"/>
      <c r="F28" s="56"/>
      <c r="G28" s="56"/>
      <c r="H28" s="56"/>
      <c r="I28" s="56"/>
      <c r="J28" s="56"/>
      <c r="K28" s="56"/>
      <c r="L28" s="56"/>
    </row>
    <row r="30" spans="2:12" ht="15.75">
      <c r="L30" s="48"/>
    </row>
    <row r="31" spans="2:12" ht="15.75">
      <c r="L31" s="48"/>
    </row>
  </sheetData>
  <mergeCells count="4">
    <mergeCell ref="C6:I6"/>
    <mergeCell ref="C7:I7"/>
    <mergeCell ref="C8:I8"/>
    <mergeCell ref="A5:K5"/>
  </mergeCells>
  <hyperlinks>
    <hyperlink ref="C12" location="'1'!A1" display="ESTADO DE FLUJO DE CAJA EN DOLARES AMERICANOS" xr:uid="{00000000-0004-0000-0000-000000000000}"/>
    <hyperlink ref="H12" location="'1'!A1" display="'1'!A1" xr:uid="{00000000-0004-0000-0000-000001000000}"/>
    <hyperlink ref="C13" location="'2'!A1" display="ESTADO DE VARIACION DEL ACTIVO NETO EN DOLARES AMERICANOS" xr:uid="{00000000-0004-0000-0000-000002000000}"/>
    <hyperlink ref="H13" location="'2'!A1" display="'2'!A1" xr:uid="{00000000-0004-0000-0000-000003000000}"/>
    <hyperlink ref="C14" location="'3'!A1" display="ESTADO DE RESULTADO EN DOLARES AMERICANOS" xr:uid="{00000000-0004-0000-0000-000004000000}"/>
    <hyperlink ref="H14" location="'3'!A1" display="'3'!A1" xr:uid="{00000000-0004-0000-0000-000005000000}"/>
    <hyperlink ref="C15" location="'4'!A1" display="BALANCE GENERAL EN DOLARES AMERICANOS" xr:uid="{00000000-0004-0000-0000-000006000000}"/>
    <hyperlink ref="H15" location="'4'!A1" display="'4'!A1" xr:uid="{00000000-0004-0000-0000-000007000000}"/>
    <hyperlink ref="C16" location="'5'!A1" display="BALANCE GENERAL EN GUARANIES" xr:uid="{00000000-0004-0000-0000-000008000000}"/>
    <hyperlink ref="H16" location="'5'!A1" display="'5'!A1" xr:uid="{00000000-0004-0000-0000-000009000000}"/>
    <hyperlink ref="C17" location="'6'!A1" display="ESTADO DE RESULTADO EN GUARANIES" xr:uid="{00000000-0004-0000-0000-00000A000000}"/>
    <hyperlink ref="H17" location="'6'!A1" display="'6'!A1" xr:uid="{00000000-0004-0000-0000-00000B000000}"/>
    <hyperlink ref="C18" location="'7'!A1" display="ESTADO DE VARIACION DEL ACTIVO NETO EN GUARANIES" xr:uid="{00000000-0004-0000-0000-00000C000000}"/>
    <hyperlink ref="H18" location="'7'!A1" display="'7'!A1" xr:uid="{00000000-0004-0000-0000-00000D000000}"/>
    <hyperlink ref="C19" location="'8'!A1" display="ESTADO DE FLUJO DE CAJA EN GUARANIES" xr:uid="{00000000-0004-0000-0000-00000E000000}"/>
    <hyperlink ref="H19" location="'8'!A1" display="'8'!A1" xr:uid="{00000000-0004-0000-0000-00000F000000}"/>
    <hyperlink ref="C20" location="'9'!A1" display="INFORME SINDICO" xr:uid="{00000000-0004-0000-0000-000010000000}"/>
    <hyperlink ref="H20" location="'9'!A1" display="'9'!A1" xr:uid="{00000000-0004-0000-0000-000011000000}"/>
    <hyperlink ref="C21" location="'10'!A1" display="NOTAS A LOS ESTADOS CONTABLES" xr:uid="{00000000-0004-0000-0000-000012000000}"/>
    <hyperlink ref="H21" location="'10'!A1" display="'10'!A1" xr:uid="{00000000-0004-0000-0000-000013000000}"/>
    <hyperlink ref="C22" location="'11'!A1" display="CUADRO DE INVERSIONES" xr:uid="{00000000-0004-0000-0000-000014000000}"/>
    <hyperlink ref="H22"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abSelected="1" zoomScaleNormal="100" workbookViewId="0">
      <selection activeCell="C30" sqref="C30"/>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83"/>
      <c r="F2" s="383"/>
      <c r="G2" s="383"/>
      <c r="H2" s="383"/>
    </row>
    <row r="3" spans="1:9" ht="33">
      <c r="B3" s="380" t="s">
        <v>186</v>
      </c>
      <c r="C3" s="380"/>
      <c r="D3" s="380"/>
      <c r="E3" s="380"/>
      <c r="F3" s="50"/>
      <c r="G3" s="50"/>
      <c r="H3" s="50"/>
    </row>
    <row r="4" spans="1:9" ht="21">
      <c r="A4" s="4"/>
      <c r="B4" s="384" t="str">
        <f>+"ESTADO DE FLUJOS DE CAJA AL "&amp;UPPER(TEXT(INDICE!O3,"DD \D\E MMMM \D\E yyyy"))</f>
        <v>ESTADO DE FLUJOS DE CAJA AL 30 DE JUNIO DE 2024</v>
      </c>
      <c r="C4" s="384"/>
      <c r="D4" s="384"/>
      <c r="E4" s="384"/>
    </row>
    <row r="5" spans="1:9" ht="15.75">
      <c r="B5" s="71"/>
      <c r="C5" s="72"/>
      <c r="D5" s="71"/>
      <c r="E5" s="71"/>
    </row>
    <row r="6" spans="1:9" ht="15.75">
      <c r="A6" s="16"/>
      <c r="B6" s="73"/>
      <c r="C6" s="381">
        <f>+INDICE!P3</f>
        <v>2024</v>
      </c>
      <c r="D6" s="74"/>
      <c r="E6" s="381">
        <v>2023</v>
      </c>
      <c r="G6" s="11"/>
      <c r="I6" s="11"/>
    </row>
    <row r="7" spans="1:9" s="6" customFormat="1" ht="15.75">
      <c r="A7" s="1"/>
      <c r="B7" s="75"/>
      <c r="C7" s="382"/>
      <c r="D7" s="76"/>
      <c r="E7" s="382"/>
      <c r="G7" s="12"/>
      <c r="H7" s="13"/>
      <c r="I7" s="12"/>
    </row>
    <row r="8" spans="1:9" s="6" customFormat="1" ht="15.75">
      <c r="A8" s="16"/>
      <c r="B8" s="75"/>
      <c r="C8" s="77" t="s">
        <v>83</v>
      </c>
      <c r="D8" s="77"/>
      <c r="E8" s="78" t="s">
        <v>83</v>
      </c>
      <c r="G8" s="12"/>
      <c r="H8" s="13"/>
      <c r="I8" s="12"/>
    </row>
    <row r="9" spans="1:9" s="6" customFormat="1" ht="15.75">
      <c r="A9" s="1"/>
      <c r="B9" s="79"/>
      <c r="C9" s="80"/>
      <c r="D9" s="81"/>
      <c r="E9" s="82"/>
      <c r="G9" s="12"/>
      <c r="H9" s="13"/>
      <c r="I9" s="12"/>
    </row>
    <row r="10" spans="1:9" s="6" customFormat="1" ht="15.75">
      <c r="A10" s="16"/>
      <c r="B10" s="83" t="s">
        <v>1</v>
      </c>
      <c r="C10" s="84">
        <f>+E25</f>
        <v>5896.0000000000182</v>
      </c>
      <c r="D10" s="85"/>
      <c r="E10" s="86">
        <v>5604.0000000000091</v>
      </c>
      <c r="G10" s="12"/>
      <c r="H10" s="13"/>
      <c r="I10" s="12"/>
    </row>
    <row r="11" spans="1:9" s="6" customFormat="1" ht="15.75">
      <c r="A11" s="1"/>
      <c r="B11" s="79" t="s">
        <v>2</v>
      </c>
      <c r="C11" s="87"/>
      <c r="D11" s="88"/>
      <c r="E11" s="89"/>
      <c r="G11" s="12"/>
      <c r="H11" s="13"/>
      <c r="I11" s="12"/>
    </row>
    <row r="12" spans="1:9" s="6" customFormat="1" ht="15.75">
      <c r="A12" s="16"/>
      <c r="B12" s="83" t="s">
        <v>84</v>
      </c>
      <c r="C12" s="90"/>
      <c r="D12" s="91"/>
      <c r="E12" s="92"/>
      <c r="G12" s="12"/>
      <c r="H12" s="13"/>
      <c r="I12" s="12"/>
    </row>
    <row r="13" spans="1:9" s="6" customFormat="1" ht="15.75">
      <c r="A13" s="1"/>
      <c r="B13" s="83" t="s">
        <v>4</v>
      </c>
      <c r="C13" s="90"/>
      <c r="D13" s="91"/>
      <c r="E13" s="92"/>
      <c r="G13" s="12"/>
      <c r="H13" s="13"/>
      <c r="I13" s="12"/>
    </row>
    <row r="14" spans="1:9" s="6" customFormat="1" ht="15.75">
      <c r="A14" s="16"/>
      <c r="B14" s="79" t="s">
        <v>5</v>
      </c>
      <c r="C14" s="93">
        <v>-4413.28999999999</v>
      </c>
      <c r="D14" s="94"/>
      <c r="E14" s="92">
        <v>-3621.16</v>
      </c>
      <c r="G14" s="12"/>
      <c r="H14" s="13"/>
      <c r="I14" s="12"/>
    </row>
    <row r="15" spans="1:9" s="6" customFormat="1" ht="15.75">
      <c r="A15" s="1"/>
      <c r="B15" s="79" t="s">
        <v>85</v>
      </c>
      <c r="C15" s="93">
        <v>0</v>
      </c>
      <c r="D15" s="91"/>
      <c r="E15" s="92">
        <v>0</v>
      </c>
      <c r="G15" s="12"/>
      <c r="H15" s="13"/>
      <c r="I15" s="12"/>
    </row>
    <row r="16" spans="1:9" s="6" customFormat="1" ht="15.75">
      <c r="A16" s="16"/>
      <c r="B16" s="79" t="s">
        <v>7</v>
      </c>
      <c r="C16" s="95">
        <v>-498.51</v>
      </c>
      <c r="D16" s="91"/>
      <c r="E16" s="92">
        <v>325.01</v>
      </c>
      <c r="G16" s="12"/>
      <c r="H16" s="14"/>
      <c r="I16" s="12"/>
    </row>
    <row r="17" spans="1:10" s="6" customFormat="1" ht="15.75">
      <c r="A17" s="1"/>
      <c r="B17" s="79" t="s">
        <v>8</v>
      </c>
      <c r="C17" s="96">
        <v>0</v>
      </c>
      <c r="D17" s="91"/>
      <c r="E17" s="97">
        <v>0</v>
      </c>
      <c r="G17" s="12"/>
      <c r="H17" s="14"/>
      <c r="I17" s="12"/>
    </row>
    <row r="18" spans="1:10" s="6" customFormat="1" ht="15.75">
      <c r="A18" s="16"/>
      <c r="B18" s="79" t="s">
        <v>9</v>
      </c>
      <c r="C18" s="98">
        <f>SUM(C14:C17)</f>
        <v>-4911.7999999999902</v>
      </c>
      <c r="D18" s="99"/>
      <c r="E18" s="100">
        <f>SUM(E14:E17)</f>
        <v>-3296.1499999999996</v>
      </c>
      <c r="G18" s="12"/>
      <c r="H18" s="14"/>
      <c r="I18" s="12"/>
    </row>
    <row r="19" spans="1:10" s="6" customFormat="1" ht="15.75">
      <c r="A19" s="1"/>
      <c r="B19" s="79"/>
      <c r="C19" s="90"/>
      <c r="D19" s="91"/>
      <c r="E19" s="92"/>
      <c r="G19" s="12"/>
      <c r="H19" s="13"/>
      <c r="I19" s="12"/>
    </row>
    <row r="20" spans="1:10" s="6" customFormat="1" ht="15.75">
      <c r="A20" s="16"/>
      <c r="B20" s="79" t="s">
        <v>10</v>
      </c>
      <c r="C20" s="90"/>
      <c r="D20" s="91"/>
      <c r="E20" s="92"/>
      <c r="G20" s="12"/>
      <c r="H20" s="13"/>
      <c r="I20" s="12"/>
    </row>
    <row r="21" spans="1:10" s="6" customFormat="1" ht="15.75">
      <c r="A21" s="1"/>
      <c r="B21" s="83" t="s">
        <v>11</v>
      </c>
      <c r="C21" s="101"/>
      <c r="D21" s="102"/>
      <c r="E21" s="92"/>
      <c r="G21" s="12"/>
      <c r="H21" s="13"/>
      <c r="I21" s="14"/>
    </row>
    <row r="22" spans="1:10" s="6" customFormat="1" ht="15.75">
      <c r="A22" s="16"/>
      <c r="B22" s="79" t="s">
        <v>12</v>
      </c>
      <c r="C22" s="95">
        <v>7356.98</v>
      </c>
      <c r="D22" s="102"/>
      <c r="E22" s="92">
        <v>3588.1500000000087</v>
      </c>
      <c r="F22" s="14"/>
      <c r="G22" s="12"/>
      <c r="H22" s="13"/>
      <c r="I22" s="12"/>
    </row>
    <row r="23" spans="1:10" s="6" customFormat="1" ht="15.75">
      <c r="A23" s="1"/>
      <c r="B23" s="79" t="s">
        <v>13</v>
      </c>
      <c r="C23" s="103">
        <v>0</v>
      </c>
      <c r="D23" s="102"/>
      <c r="E23" s="104">
        <v>0</v>
      </c>
      <c r="G23" s="14"/>
      <c r="H23" s="13"/>
    </row>
    <row r="24" spans="1:10" s="6" customFormat="1" ht="15.75">
      <c r="A24" s="16"/>
      <c r="B24" s="79" t="s">
        <v>14</v>
      </c>
      <c r="C24" s="105">
        <f>SUM(C22:C23)</f>
        <v>7356.98</v>
      </c>
      <c r="D24" s="102"/>
      <c r="E24" s="92">
        <f>SUM(E22:E23)</f>
        <v>3588.1500000000087</v>
      </c>
      <c r="H24" s="13"/>
    </row>
    <row r="25" spans="1:10" s="6" customFormat="1" ht="16.5" thickBot="1">
      <c r="A25" s="1"/>
      <c r="B25" s="106" t="s">
        <v>15</v>
      </c>
      <c r="C25" s="107">
        <f>+C10+C18+C24</f>
        <v>8341.1800000000276</v>
      </c>
      <c r="D25" s="108"/>
      <c r="E25" s="109">
        <f>+E10+E18+E24</f>
        <v>5896.0000000000182</v>
      </c>
      <c r="G25" s="49"/>
      <c r="H25" s="14"/>
      <c r="I25" s="12"/>
      <c r="J25" s="12"/>
    </row>
    <row r="26" spans="1:10" s="6" customFormat="1" ht="16.5" thickTop="1">
      <c r="A26" s="16"/>
      <c r="B26" s="75"/>
      <c r="C26" s="110"/>
      <c r="D26" s="111"/>
      <c r="E26" s="112"/>
      <c r="H26" s="13"/>
      <c r="I26" s="12"/>
    </row>
    <row r="27" spans="1:10" s="6" customFormat="1" ht="15.75">
      <c r="A27" s="1"/>
      <c r="B27" s="71"/>
      <c r="C27" s="113"/>
      <c r="D27" s="114"/>
      <c r="E27" s="114"/>
      <c r="H27" s="13"/>
    </row>
    <row r="28" spans="1:10" s="6" customFormat="1" ht="15.75">
      <c r="A28" s="1"/>
      <c r="B28" s="71" t="s">
        <v>175</v>
      </c>
      <c r="C28" s="374"/>
      <c r="D28" s="114"/>
      <c r="E28" s="114"/>
      <c r="H28" s="13"/>
    </row>
    <row r="29" spans="1:10" ht="16.5">
      <c r="B29" s="64"/>
      <c r="C29" s="67"/>
      <c r="D29" s="67"/>
      <c r="E29" s="67"/>
    </row>
    <row r="30" spans="1:10" ht="16.5">
      <c r="B30" s="68"/>
      <c r="C30" s="69"/>
      <c r="D30" s="69"/>
      <c r="E30" s="69"/>
      <c r="F30" s="11"/>
      <c r="G30" s="11"/>
      <c r="I30" s="11"/>
    </row>
    <row r="31" spans="1:10" ht="15">
      <c r="B31" s="5"/>
      <c r="C31" s="15"/>
      <c r="D31" s="15"/>
      <c r="E31" s="15"/>
    </row>
    <row r="32" spans="1:10" ht="15">
      <c r="B32" s="16"/>
      <c r="C32" s="15"/>
      <c r="D32" s="15"/>
      <c r="E32" s="15"/>
    </row>
    <row r="33" spans="2:7">
      <c r="C33" s="15"/>
      <c r="D33" s="15"/>
      <c r="E33" s="15"/>
      <c r="F33" s="47"/>
    </row>
    <row r="34" spans="2:7" ht="15">
      <c r="B34" s="7"/>
      <c r="C34" s="379"/>
      <c r="D34" s="379"/>
      <c r="E34" s="379"/>
      <c r="F34" s="379"/>
      <c r="G34" s="379"/>
    </row>
    <row r="35" spans="2:7" ht="15">
      <c r="B35" s="7"/>
      <c r="C35" s="379"/>
      <c r="D35" s="379"/>
      <c r="E35" s="379"/>
      <c r="F35" s="379"/>
      <c r="G35" s="379"/>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I20" sqref="I20"/>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8.140625" style="17" customWidth="1"/>
    <col min="8" max="8" width="11.28515625" style="17" bestFit="1" customWidth="1"/>
    <col min="9" max="11" width="12.42578125" customWidth="1"/>
  </cols>
  <sheetData>
    <row r="1" spans="1:13" ht="22.5">
      <c r="A1" s="115"/>
      <c r="B1" s="116"/>
      <c r="C1" s="116"/>
      <c r="D1" s="116"/>
      <c r="E1" s="56"/>
      <c r="F1" s="56"/>
      <c r="G1" s="117"/>
      <c r="H1" s="117"/>
    </row>
    <row r="2" spans="1:13" ht="27">
      <c r="A2" s="118"/>
      <c r="B2" s="386" t="s">
        <v>186</v>
      </c>
      <c r="C2" s="386"/>
      <c r="D2" s="386"/>
      <c r="E2" s="386"/>
      <c r="F2" s="119"/>
      <c r="G2" s="121"/>
      <c r="H2" s="121"/>
      <c r="I2" s="18"/>
      <c r="J2" s="18"/>
      <c r="K2" s="18"/>
    </row>
    <row r="3" spans="1:13" ht="21">
      <c r="A3" s="122"/>
      <c r="B3" s="384" t="s">
        <v>16</v>
      </c>
      <c r="C3" s="384"/>
      <c r="D3" s="384"/>
      <c r="E3" s="384"/>
      <c r="F3" s="123"/>
      <c r="G3" s="355"/>
      <c r="H3" s="123"/>
      <c r="I3" s="20"/>
      <c r="J3" s="20"/>
      <c r="K3" s="20"/>
    </row>
    <row r="4" spans="1:13" ht="16.5">
      <c r="A4" s="124"/>
      <c r="B4" s="387" t="str">
        <f>+"Correspondiente al periodo cerrado al "&amp;TEXT(INDICE!O3,"DD \d\e MMMM \d\e yyyy")</f>
        <v>Correspondiente al periodo cerrado al 30 de junio de 2024</v>
      </c>
      <c r="C4" s="387"/>
      <c r="D4" s="387"/>
      <c r="E4" s="387"/>
      <c r="F4" s="125"/>
      <c r="G4" s="356"/>
      <c r="H4" s="125"/>
      <c r="I4" s="20"/>
      <c r="J4" s="20"/>
      <c r="K4" s="20"/>
    </row>
    <row r="5" spans="1:13" ht="16.5">
      <c r="A5" s="124"/>
      <c r="B5" s="385"/>
      <c r="C5" s="385"/>
      <c r="D5" s="385"/>
      <c r="E5" s="385"/>
      <c r="F5" s="385"/>
      <c r="G5" s="385"/>
      <c r="H5" s="385"/>
      <c r="I5" s="20"/>
      <c r="J5" s="20"/>
      <c r="K5" s="20"/>
    </row>
    <row r="6" spans="1:13" ht="16.5">
      <c r="A6" s="124"/>
      <c r="B6" s="130" t="s">
        <v>17</v>
      </c>
      <c r="C6" s="131" t="s">
        <v>18</v>
      </c>
      <c r="D6" s="130" t="s">
        <v>19</v>
      </c>
      <c r="E6" s="132" t="s">
        <v>213</v>
      </c>
      <c r="F6" s="133"/>
      <c r="G6" s="134"/>
      <c r="H6" s="134"/>
      <c r="I6" s="20"/>
      <c r="J6" s="20"/>
      <c r="K6" s="20"/>
    </row>
    <row r="7" spans="1:13" ht="16.5">
      <c r="A7" s="124"/>
      <c r="B7" s="135" t="s">
        <v>20</v>
      </c>
      <c r="C7" s="360">
        <v>68400</v>
      </c>
      <c r="D7" s="361">
        <v>-1738.87</v>
      </c>
      <c r="E7" s="362">
        <f>+C7+D7</f>
        <v>66661.13</v>
      </c>
      <c r="F7" s="133"/>
      <c r="G7" s="134"/>
      <c r="H7" s="134"/>
      <c r="I7" s="20"/>
      <c r="J7" s="20"/>
      <c r="K7" s="21"/>
    </row>
    <row r="8" spans="1:13" ht="16.5">
      <c r="A8" s="56"/>
      <c r="B8" s="136"/>
      <c r="C8" s="363"/>
      <c r="D8" s="363"/>
      <c r="E8" s="364"/>
      <c r="F8" s="137"/>
      <c r="G8" s="138"/>
      <c r="H8" s="138"/>
    </row>
    <row r="9" spans="1:13" ht="15.75">
      <c r="A9" s="126"/>
      <c r="B9" s="139" t="s">
        <v>21</v>
      </c>
      <c r="C9" s="365"/>
      <c r="D9" s="366"/>
      <c r="E9" s="364"/>
      <c r="F9" s="140"/>
      <c r="G9" s="93"/>
      <c r="H9" s="93"/>
      <c r="I9" s="23"/>
      <c r="J9" s="23"/>
      <c r="K9" s="23"/>
    </row>
    <row r="10" spans="1:13" ht="15.75">
      <c r="A10" s="126"/>
      <c r="B10" s="141" t="s">
        <v>13</v>
      </c>
      <c r="C10" s="367">
        <v>5040</v>
      </c>
      <c r="D10" s="365"/>
      <c r="E10" s="364">
        <f t="shared" ref="E10:E14" si="0">+C10+D10</f>
        <v>5040</v>
      </c>
      <c r="F10" s="140"/>
      <c r="G10" s="357"/>
      <c r="H10" s="93"/>
      <c r="I10" s="23"/>
      <c r="J10" s="23"/>
      <c r="K10" s="23"/>
    </row>
    <row r="11" spans="1:13" ht="15.75">
      <c r="A11" s="126"/>
      <c r="B11" s="142" t="s">
        <v>22</v>
      </c>
      <c r="C11" s="365">
        <v>1434.53</v>
      </c>
      <c r="D11" s="365"/>
      <c r="E11" s="364"/>
      <c r="F11" s="140"/>
      <c r="G11" s="93"/>
      <c r="H11" s="93"/>
      <c r="I11" s="23"/>
      <c r="J11" s="23"/>
      <c r="K11" s="23"/>
    </row>
    <row r="12" spans="1:13" ht="15.75">
      <c r="A12" s="127"/>
      <c r="B12" s="142" t="s">
        <v>177</v>
      </c>
      <c r="C12" s="368">
        <v>0</v>
      </c>
      <c r="D12" s="369">
        <v>0</v>
      </c>
      <c r="E12" s="364">
        <f t="shared" si="0"/>
        <v>0</v>
      </c>
      <c r="F12" s="143"/>
      <c r="G12" s="145"/>
      <c r="H12" s="145"/>
      <c r="I12" s="25"/>
      <c r="J12" s="26"/>
      <c r="K12" s="26"/>
    </row>
    <row r="13" spans="1:13" ht="15.75">
      <c r="A13" s="127"/>
      <c r="B13" s="142" t="s">
        <v>23</v>
      </c>
      <c r="C13" s="370"/>
      <c r="D13" s="369">
        <v>3000.57</v>
      </c>
      <c r="E13" s="364">
        <f>+C13+D13</f>
        <v>3000.57</v>
      </c>
      <c r="F13" s="143"/>
      <c r="G13" s="145"/>
      <c r="H13" s="145"/>
      <c r="I13" s="25"/>
      <c r="J13" s="26"/>
      <c r="K13" s="26"/>
    </row>
    <row r="14" spans="1:13" ht="15.75">
      <c r="A14" s="126"/>
      <c r="B14" s="146" t="s">
        <v>24</v>
      </c>
      <c r="C14" s="371"/>
      <c r="D14" s="369">
        <v>1042.94</v>
      </c>
      <c r="E14" s="364">
        <f t="shared" si="0"/>
        <v>1042.94</v>
      </c>
      <c r="F14" s="71"/>
      <c r="G14" s="147"/>
      <c r="H14" s="147"/>
      <c r="I14" s="22"/>
      <c r="J14" s="22"/>
      <c r="K14" s="22"/>
    </row>
    <row r="15" spans="1:13" ht="28.5">
      <c r="A15" s="126"/>
      <c r="B15" s="148" t="s">
        <v>25</v>
      </c>
      <c r="C15" s="149">
        <f>+C7+C10-C12-C11</f>
        <v>72005.47</v>
      </c>
      <c r="D15" s="149">
        <f>SUM(D7:D14)</f>
        <v>2304.6400000000003</v>
      </c>
      <c r="E15" s="132" t="str">
        <f>+"TOTAL ACTIVO NETO AL "&amp;UPPER(TEXT(INDICE!O3,"DD \D\E MMMM \D\E yyyy"))</f>
        <v>TOTAL ACTIVO NETO AL 30 DE JUNIO DE 2024</v>
      </c>
      <c r="F15" s="150"/>
      <c r="G15" s="147"/>
      <c r="H15" s="147"/>
      <c r="I15" s="28"/>
      <c r="J15" s="28"/>
      <c r="K15" s="28"/>
    </row>
    <row r="16" spans="1:13" ht="22.5" customHeight="1" thickBot="1">
      <c r="A16" s="126"/>
      <c r="B16" s="151"/>
      <c r="C16" s="152"/>
      <c r="D16" s="152"/>
      <c r="E16" s="153">
        <f>+C15+D15</f>
        <v>74310.11</v>
      </c>
      <c r="F16" s="150"/>
      <c r="G16" s="147"/>
      <c r="H16" s="147"/>
      <c r="I16" s="28"/>
      <c r="J16" s="28"/>
      <c r="K16" s="28"/>
      <c r="M16" s="29"/>
    </row>
    <row r="17" spans="1:13" ht="16.5" thickTop="1">
      <c r="A17" s="128"/>
      <c r="B17" s="150"/>
      <c r="C17" s="150"/>
      <c r="D17" s="150"/>
      <c r="E17" s="147"/>
      <c r="F17" s="150"/>
      <c r="G17" s="147"/>
      <c r="H17" s="147"/>
      <c r="I17" s="28"/>
      <c r="J17" s="28"/>
      <c r="K17" s="28"/>
      <c r="M17" s="29"/>
    </row>
    <row r="18" spans="1:13" ht="15.75">
      <c r="A18" s="126"/>
      <c r="B18" s="71" t="s">
        <v>175</v>
      </c>
      <c r="C18" s="150"/>
      <c r="D18" s="150"/>
      <c r="E18" s="147"/>
      <c r="F18" s="150"/>
      <c r="G18" s="147"/>
      <c r="H18" s="147"/>
      <c r="I18" s="28"/>
      <c r="J18" s="28"/>
      <c r="K18" s="28"/>
    </row>
    <row r="19" spans="1:13">
      <c r="A19" s="22"/>
      <c r="B19" s="154"/>
      <c r="C19" s="12"/>
      <c r="D19" s="12"/>
      <c r="E19" s="14"/>
      <c r="F19" s="12"/>
      <c r="G19" s="14"/>
      <c r="H19" s="14"/>
      <c r="I19" s="28"/>
      <c r="J19" s="28"/>
      <c r="K19" s="28"/>
    </row>
    <row r="20" spans="1:13" ht="17.25" customHeight="1">
      <c r="A20" s="22"/>
      <c r="B20" s="16"/>
      <c r="C20" s="16"/>
      <c r="D20" s="28"/>
      <c r="E20" s="27"/>
      <c r="F20" s="28"/>
      <c r="G20" s="27"/>
      <c r="H20" s="27"/>
      <c r="I20" s="27"/>
      <c r="J20" s="28"/>
      <c r="K20" s="28"/>
    </row>
    <row r="21" spans="1:13">
      <c r="A21" s="22"/>
      <c r="B21" s="5"/>
      <c r="C21" s="15"/>
      <c r="D21" s="28"/>
      <c r="E21" s="27"/>
      <c r="F21" s="28"/>
      <c r="G21" s="27"/>
      <c r="H21" s="27"/>
      <c r="I21" s="28"/>
      <c r="J21" s="28"/>
      <c r="K21" s="28"/>
    </row>
    <row r="22" spans="1:13">
      <c r="A22" s="22"/>
      <c r="B22" s="16"/>
      <c r="C22" s="28"/>
      <c r="D22" s="28"/>
      <c r="E22" s="28"/>
      <c r="F22" s="28"/>
      <c r="G22" s="27"/>
      <c r="H22" s="27"/>
      <c r="I22" s="28"/>
      <c r="J22" s="28"/>
      <c r="K22" s="28"/>
    </row>
    <row r="23" spans="1:13">
      <c r="A23" s="22"/>
      <c r="B23" s="28"/>
      <c r="C23" s="28"/>
      <c r="D23" s="28"/>
      <c r="E23" s="28"/>
      <c r="F23" s="28"/>
      <c r="G23" s="27"/>
      <c r="H23" s="27"/>
      <c r="I23" s="28"/>
      <c r="J23" s="28"/>
      <c r="K23" s="28"/>
    </row>
    <row r="24" spans="1:13">
      <c r="A24" s="22"/>
      <c r="B24" s="28"/>
      <c r="C24" s="28"/>
      <c r="D24" s="28"/>
      <c r="E24" s="28"/>
      <c r="F24" s="28"/>
      <c r="G24" s="27"/>
      <c r="H24" s="27"/>
      <c r="I24" s="28"/>
      <c r="J24" s="28"/>
      <c r="K24" s="28"/>
    </row>
    <row r="25" spans="1:13">
      <c r="A25" s="22"/>
      <c r="B25" s="28"/>
      <c r="C25" s="28"/>
      <c r="D25" s="28"/>
      <c r="E25" s="28"/>
      <c r="F25" s="28"/>
      <c r="G25" s="27"/>
      <c r="H25" s="27"/>
      <c r="I25" s="28"/>
      <c r="J25" s="28"/>
      <c r="K25" s="28"/>
    </row>
    <row r="26" spans="1:13">
      <c r="A26" s="30"/>
      <c r="B26" s="28"/>
      <c r="C26" s="28"/>
      <c r="D26" s="28"/>
      <c r="E26" s="28"/>
      <c r="F26" s="28"/>
      <c r="G26" s="27"/>
      <c r="H26" s="27"/>
      <c r="I26" s="28"/>
      <c r="J26" s="28"/>
      <c r="K26" s="28"/>
    </row>
    <row r="27" spans="1:13">
      <c r="A27" s="30"/>
      <c r="B27" s="28"/>
      <c r="C27" s="28"/>
      <c r="D27" s="28"/>
      <c r="E27" s="28"/>
      <c r="F27" s="28"/>
      <c r="G27" s="27"/>
      <c r="H27" s="27"/>
      <c r="I27" s="28"/>
      <c r="J27" s="28"/>
      <c r="K27" s="28"/>
    </row>
    <row r="29" spans="1:13">
      <c r="J29" s="29"/>
    </row>
    <row r="31" spans="1:13">
      <c r="J31" s="29"/>
    </row>
    <row r="32" spans="1:13">
      <c r="J32" s="29"/>
    </row>
    <row r="33" spans="2:10">
      <c r="J33" s="29"/>
    </row>
    <row r="36" spans="2:10">
      <c r="B36" s="7"/>
      <c r="C36" s="5"/>
      <c r="D36" s="5"/>
      <c r="E36" s="379"/>
      <c r="F36" s="379"/>
      <c r="G36" s="379"/>
      <c r="H36" s="379"/>
    </row>
    <row r="37" spans="2:10">
      <c r="B37" s="7"/>
      <c r="C37" s="5"/>
      <c r="D37" s="5"/>
      <c r="E37" s="379"/>
      <c r="F37" s="379"/>
      <c r="G37" s="379"/>
      <c r="H37" s="379"/>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C33" sqref="C33"/>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ht="16.5">
      <c r="A1" s="56"/>
      <c r="B1" s="155"/>
      <c r="C1" s="156"/>
      <c r="D1" s="155"/>
      <c r="E1" s="155"/>
    </row>
    <row r="2" spans="1:5" ht="30">
      <c r="A2" s="56"/>
      <c r="B2" s="392" t="s">
        <v>186</v>
      </c>
      <c r="C2" s="392"/>
      <c r="D2" s="392"/>
      <c r="E2" s="392"/>
    </row>
    <row r="3" spans="1:5" ht="22.5">
      <c r="A3" s="56"/>
      <c r="B3" s="388" t="str">
        <f>+"ESTADOS DE INGRESOS Y EGRESOS AL "&amp;UPPER(TEXT(INDICE!O3,"DD \D\E MMMM \D\E yyyy"))</f>
        <v>ESTADOS DE INGRESOS Y EGRESOS AL 30 DE JUNIO DE 2024</v>
      </c>
      <c r="C3" s="388"/>
      <c r="D3" s="388"/>
      <c r="E3" s="56"/>
    </row>
    <row r="4" spans="1:5" ht="16.5">
      <c r="A4" s="56"/>
      <c r="B4" s="160"/>
      <c r="C4" s="160"/>
      <c r="D4" s="160"/>
      <c r="E4" s="56"/>
    </row>
    <row r="5" spans="1:5" ht="16.5">
      <c r="A5" s="56"/>
      <c r="B5" s="161"/>
      <c r="C5" s="389">
        <f>+INDICE!P3</f>
        <v>2024</v>
      </c>
      <c r="D5" s="381">
        <v>2023</v>
      </c>
      <c r="E5" s="56"/>
    </row>
    <row r="6" spans="1:5" ht="9" customHeight="1">
      <c r="A6" s="56"/>
      <c r="B6" s="162"/>
      <c r="C6" s="390"/>
      <c r="D6" s="391"/>
      <c r="E6" s="56"/>
    </row>
    <row r="7" spans="1:5" ht="16.5">
      <c r="A7" s="56"/>
      <c r="B7" s="83" t="s">
        <v>26</v>
      </c>
      <c r="C7" s="163"/>
      <c r="D7" s="164"/>
      <c r="E7" s="56"/>
    </row>
    <row r="8" spans="1:5" ht="16.5">
      <c r="A8" s="56"/>
      <c r="B8" s="165"/>
      <c r="C8" s="163"/>
      <c r="D8" s="164"/>
      <c r="E8" s="56"/>
    </row>
    <row r="9" spans="1:5" ht="16.5">
      <c r="A9" s="56"/>
      <c r="B9" s="83" t="s">
        <v>182</v>
      </c>
      <c r="C9" s="166"/>
      <c r="D9" s="167"/>
      <c r="E9" s="56"/>
    </row>
    <row r="10" spans="1:5" ht="16.5">
      <c r="A10" s="56"/>
      <c r="B10" s="79" t="s">
        <v>182</v>
      </c>
      <c r="C10" s="134">
        <v>8373.93</v>
      </c>
      <c r="D10" s="167">
        <v>10486.28</v>
      </c>
      <c r="E10" s="56"/>
    </row>
    <row r="11" spans="1:5" ht="16.5">
      <c r="A11" s="56"/>
      <c r="B11" s="168" t="s">
        <v>29</v>
      </c>
      <c r="C11" s="169">
        <v>0</v>
      </c>
      <c r="D11" s="170">
        <v>0</v>
      </c>
      <c r="E11" s="56"/>
    </row>
    <row r="12" spans="1:5" ht="16.5">
      <c r="A12" s="56"/>
      <c r="B12" s="83" t="s">
        <v>30</v>
      </c>
      <c r="C12" s="171">
        <f>SUM(C10:C11)</f>
        <v>8373.93</v>
      </c>
      <c r="D12" s="172">
        <f>SUM(D10:D11)</f>
        <v>10486.28</v>
      </c>
      <c r="E12" s="56"/>
    </row>
    <row r="13" spans="1:5" ht="21.75" customHeight="1">
      <c r="A13" s="56"/>
      <c r="B13" s="83" t="s">
        <v>31</v>
      </c>
      <c r="C13" s="163"/>
      <c r="D13" s="167"/>
      <c r="E13" s="56"/>
    </row>
    <row r="14" spans="1:5" ht="16.5">
      <c r="A14" s="56"/>
      <c r="B14" s="168" t="s">
        <v>32</v>
      </c>
      <c r="C14" s="134">
        <v>182.03</v>
      </c>
      <c r="D14" s="167">
        <v>163.91</v>
      </c>
      <c r="E14" s="157"/>
    </row>
    <row r="15" spans="1:5" ht="16.5" hidden="1">
      <c r="A15" s="56"/>
      <c r="B15" s="173" t="s">
        <v>33</v>
      </c>
      <c r="C15" s="134"/>
      <c r="D15" s="167"/>
      <c r="E15" s="56"/>
    </row>
    <row r="16" spans="1:5" ht="16.5">
      <c r="A16" s="56"/>
      <c r="B16" s="168" t="s">
        <v>183</v>
      </c>
      <c r="C16" s="134">
        <v>7129.16</v>
      </c>
      <c r="D16" s="167">
        <v>8524.7999999999993</v>
      </c>
      <c r="E16" s="56"/>
    </row>
    <row r="17" spans="1:7" ht="16.5">
      <c r="A17" s="56"/>
      <c r="B17" s="79" t="s">
        <v>35</v>
      </c>
      <c r="C17" s="174">
        <v>19.8</v>
      </c>
      <c r="D17" s="167">
        <v>0</v>
      </c>
      <c r="E17" s="56"/>
    </row>
    <row r="18" spans="1:7" ht="16.5">
      <c r="A18" s="56"/>
      <c r="B18" s="175" t="s">
        <v>36</v>
      </c>
      <c r="C18" s="176">
        <f>SUM(C14:C17)</f>
        <v>7330.99</v>
      </c>
      <c r="D18" s="177">
        <f>SUM(D14:D17)</f>
        <v>8688.7099999999991</v>
      </c>
      <c r="E18" s="56"/>
    </row>
    <row r="19" spans="1:7" ht="17.25" thickBot="1">
      <c r="A19" s="56"/>
      <c r="B19" s="175" t="s">
        <v>37</v>
      </c>
      <c r="C19" s="178">
        <f>+C12-C18</f>
        <v>1042.9400000000005</v>
      </c>
      <c r="D19" s="179">
        <f>+D12-D18</f>
        <v>1797.5700000000015</v>
      </c>
      <c r="E19" s="56"/>
      <c r="G19" s="19"/>
    </row>
    <row r="20" spans="1:7" ht="17.25" thickTop="1">
      <c r="A20" s="56"/>
      <c r="B20" s="173"/>
      <c r="C20" s="163"/>
      <c r="D20" s="164"/>
      <c r="E20" s="56"/>
    </row>
    <row r="21" spans="1:7" ht="16.5">
      <c r="A21" s="56"/>
      <c r="B21" s="180"/>
      <c r="C21" s="181"/>
      <c r="D21" s="182"/>
      <c r="E21" s="56"/>
    </row>
    <row r="22" spans="1:7" ht="16.5">
      <c r="A22" s="56"/>
      <c r="B22" s="183"/>
      <c r="C22" s="184"/>
      <c r="D22" s="184"/>
      <c r="E22" s="56"/>
    </row>
    <row r="23" spans="1:7" ht="16.5">
      <c r="A23" s="56"/>
      <c r="B23" s="71" t="s">
        <v>175</v>
      </c>
      <c r="C23" s="185"/>
      <c r="D23" s="185"/>
      <c r="E23" s="56"/>
    </row>
    <row r="24" spans="1:7" ht="16.5">
      <c r="A24" s="56"/>
      <c r="B24" s="68"/>
      <c r="C24" s="157"/>
      <c r="D24" s="157"/>
      <c r="E24" s="56"/>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4">
    <mergeCell ref="B3:D3"/>
    <mergeCell ref="C5:C6"/>
    <mergeCell ref="D5:D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C20" sqref="C2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6.5">
      <c r="A1" s="64"/>
      <c r="B1" s="155"/>
      <c r="C1" s="156"/>
      <c r="D1" s="186"/>
      <c r="E1" s="155"/>
      <c r="F1" s="33"/>
      <c r="G1" s="33"/>
      <c r="H1" s="33"/>
    </row>
    <row r="2" spans="1:8" s="4" customFormat="1" ht="30">
      <c r="A2" s="64"/>
      <c r="B2" s="392" t="s">
        <v>186</v>
      </c>
      <c r="C2" s="392"/>
      <c r="D2" s="392"/>
      <c r="E2" s="392"/>
      <c r="F2" s="33"/>
      <c r="G2" s="33"/>
      <c r="H2" s="33"/>
    </row>
    <row r="3" spans="1:8" ht="21.75" customHeight="1">
      <c r="A3" s="56"/>
      <c r="B3" s="388" t="str">
        <f>+"ESTADO DEL ACTIVO NETO AL "&amp;UPPER(TEXT(INDICE!O3,"DD \D\E MMMM \D\E yyyy"))</f>
        <v>ESTADO DEL ACTIVO NETO AL 30 DE JUNIO DE 2024</v>
      </c>
      <c r="C3" s="388"/>
      <c r="D3" s="388"/>
      <c r="E3" s="56"/>
    </row>
    <row r="4" spans="1:8" ht="16.5">
      <c r="A4" s="56"/>
      <c r="B4" s="393" t="s">
        <v>38</v>
      </c>
      <c r="C4" s="393"/>
      <c r="D4" s="393"/>
      <c r="E4" s="56"/>
    </row>
    <row r="5" spans="1:8" ht="21.75" customHeight="1">
      <c r="A5" s="56"/>
      <c r="B5" s="188"/>
      <c r="C5" s="188"/>
      <c r="D5" s="188"/>
      <c r="E5" s="56"/>
    </row>
    <row r="6" spans="1:8" ht="16.5">
      <c r="A6" s="56"/>
      <c r="B6" s="106" t="s">
        <v>39</v>
      </c>
      <c r="C6" s="189">
        <f>+INDICE!P3</f>
        <v>2024</v>
      </c>
      <c r="D6" s="190">
        <v>2023</v>
      </c>
      <c r="E6" s="56"/>
    </row>
    <row r="7" spans="1:8" ht="17.25" customHeight="1">
      <c r="A7" s="56"/>
      <c r="B7" s="83" t="s">
        <v>40</v>
      </c>
      <c r="C7" s="191"/>
      <c r="D7" s="192"/>
      <c r="E7" s="56"/>
    </row>
    <row r="8" spans="1:8" ht="15" customHeight="1">
      <c r="A8" s="56"/>
      <c r="B8" s="83" t="s">
        <v>41</v>
      </c>
      <c r="C8" s="191"/>
      <c r="D8" s="192"/>
      <c r="E8" s="56"/>
    </row>
    <row r="9" spans="1:8" ht="14.25" customHeight="1">
      <c r="A9" s="56"/>
      <c r="B9" s="165" t="s">
        <v>179</v>
      </c>
      <c r="C9" s="193">
        <v>8341.18</v>
      </c>
      <c r="D9" s="192">
        <v>5604</v>
      </c>
      <c r="E9" s="56"/>
    </row>
    <row r="10" spans="1:8" ht="14.25" customHeight="1">
      <c r="A10" s="56"/>
      <c r="B10" s="165" t="s">
        <v>173</v>
      </c>
      <c r="C10" s="193">
        <v>0</v>
      </c>
      <c r="D10" s="192">
        <v>0</v>
      </c>
      <c r="E10" s="56"/>
    </row>
    <row r="11" spans="1:8" ht="16.5">
      <c r="A11" s="56"/>
      <c r="B11" s="165"/>
      <c r="C11" s="194">
        <f>SUM(C9:C10)</f>
        <v>8341.18</v>
      </c>
      <c r="D11" s="195">
        <f>SUM(D9:D10)</f>
        <v>5604</v>
      </c>
      <c r="E11" s="56"/>
    </row>
    <row r="12" spans="1:8" ht="16.5">
      <c r="A12" s="56"/>
      <c r="B12" s="83" t="s">
        <v>43</v>
      </c>
      <c r="C12" s="196"/>
      <c r="D12" s="192"/>
      <c r="E12" s="56"/>
    </row>
    <row r="13" spans="1:8" ht="16.5">
      <c r="A13" s="56"/>
      <c r="B13" s="79" t="s">
        <v>174</v>
      </c>
      <c r="C13" s="197">
        <v>0</v>
      </c>
      <c r="D13" s="192">
        <v>0</v>
      </c>
      <c r="E13" s="56"/>
    </row>
    <row r="14" spans="1:8" ht="16.5">
      <c r="A14" s="56"/>
      <c r="B14" s="79" t="s">
        <v>45</v>
      </c>
      <c r="C14" s="196">
        <v>0</v>
      </c>
      <c r="D14" s="192">
        <v>0</v>
      </c>
      <c r="E14" s="56"/>
    </row>
    <row r="15" spans="1:8" ht="16.5">
      <c r="A15" s="56"/>
      <c r="B15" s="83"/>
      <c r="C15" s="194">
        <f>SUM(C13:C14)</f>
        <v>0</v>
      </c>
      <c r="D15" s="195">
        <f>SUM(D13:D14)</f>
        <v>0</v>
      </c>
      <c r="E15" s="56"/>
    </row>
    <row r="16" spans="1:8" ht="16.5">
      <c r="A16" s="56"/>
      <c r="B16" s="83"/>
      <c r="C16" s="194">
        <f>+C11+C15</f>
        <v>8341.18</v>
      </c>
      <c r="D16" s="195">
        <f>+D11+D15</f>
        <v>5604</v>
      </c>
      <c r="E16" s="56"/>
    </row>
    <row r="17" spans="1:5" ht="16.5">
      <c r="A17" s="56"/>
      <c r="B17" s="83" t="s">
        <v>46</v>
      </c>
      <c r="C17" s="198"/>
      <c r="D17" s="199"/>
      <c r="E17" s="56"/>
    </row>
    <row r="18" spans="1:5" ht="16.5">
      <c r="A18" s="56"/>
      <c r="B18" s="83" t="s">
        <v>43</v>
      </c>
      <c r="C18" s="198"/>
      <c r="D18" s="199"/>
      <c r="E18" s="56"/>
    </row>
    <row r="19" spans="1:5" ht="16.5">
      <c r="A19" s="56"/>
      <c r="B19" s="79" t="s">
        <v>174</v>
      </c>
      <c r="C19" s="198">
        <v>0</v>
      </c>
      <c r="D19" s="200">
        <v>0</v>
      </c>
      <c r="E19" s="56"/>
    </row>
    <row r="20" spans="1:5" ht="16.5">
      <c r="A20" s="56"/>
      <c r="B20" s="79" t="s">
        <v>45</v>
      </c>
      <c r="C20" s="201">
        <v>65973.009999999995</v>
      </c>
      <c r="D20" s="202">
        <v>61559.72</v>
      </c>
      <c r="E20" s="56"/>
    </row>
    <row r="21" spans="1:5" ht="16.5">
      <c r="A21" s="56"/>
      <c r="B21" s="83"/>
      <c r="C21" s="198">
        <f>SUM(C19:C20)</f>
        <v>65973.009999999995</v>
      </c>
      <c r="D21" s="199">
        <f>SUM(D19:D20)</f>
        <v>61559.72</v>
      </c>
      <c r="E21" s="56"/>
    </row>
    <row r="22" spans="1:5" ht="17.25" thickBot="1">
      <c r="A22" s="56"/>
      <c r="B22" s="83" t="s">
        <v>47</v>
      </c>
      <c r="C22" s="203">
        <f>+C16+C21</f>
        <v>74314.19</v>
      </c>
      <c r="D22" s="204">
        <f>+D16+D21</f>
        <v>67163.72</v>
      </c>
      <c r="E22" s="56"/>
    </row>
    <row r="23" spans="1:5" ht="27.75" customHeight="1" thickTop="1">
      <c r="A23" s="56"/>
      <c r="B23" s="205" t="s">
        <v>48</v>
      </c>
      <c r="C23" s="206"/>
      <c r="D23" s="207"/>
      <c r="E23" s="56"/>
    </row>
    <row r="24" spans="1:5" ht="16.5">
      <c r="A24" s="56"/>
      <c r="B24" s="83" t="s">
        <v>49</v>
      </c>
      <c r="C24" s="196"/>
      <c r="D24" s="192"/>
      <c r="E24" s="56"/>
    </row>
    <row r="25" spans="1:5" ht="16.5">
      <c r="A25" s="56"/>
      <c r="B25" s="83" t="s">
        <v>50</v>
      </c>
      <c r="C25" s="196"/>
      <c r="D25" s="192"/>
      <c r="E25" s="56"/>
    </row>
    <row r="26" spans="1:5" ht="16.5">
      <c r="A26" s="56"/>
      <c r="B26" s="165" t="s">
        <v>51</v>
      </c>
      <c r="C26" s="193">
        <v>4.08</v>
      </c>
      <c r="D26" s="372">
        <v>502.59</v>
      </c>
      <c r="E26" s="56"/>
    </row>
    <row r="27" spans="1:5" ht="16.5">
      <c r="A27" s="56"/>
      <c r="B27" s="79" t="s">
        <v>52</v>
      </c>
      <c r="C27" s="196">
        <v>0</v>
      </c>
      <c r="D27" s="373">
        <v>0</v>
      </c>
      <c r="E27" s="56"/>
    </row>
    <row r="28" spans="1:5" ht="15.75" customHeight="1">
      <c r="A28" s="56"/>
      <c r="B28" s="83" t="s">
        <v>53</v>
      </c>
      <c r="C28" s="194">
        <f>SUM(C26:C27)</f>
        <v>4.08</v>
      </c>
      <c r="D28" s="195">
        <f>SUM(D26:D27)</f>
        <v>502.59</v>
      </c>
      <c r="E28" s="56"/>
    </row>
    <row r="29" spans="1:5" ht="16.5">
      <c r="A29" s="56"/>
      <c r="B29" s="83" t="s">
        <v>184</v>
      </c>
      <c r="C29" s="198">
        <v>72385.47</v>
      </c>
      <c r="D29" s="199">
        <v>68780</v>
      </c>
      <c r="E29" s="56"/>
    </row>
    <row r="30" spans="1:5" ht="16.5">
      <c r="A30" s="56"/>
      <c r="B30" s="83" t="s">
        <v>54</v>
      </c>
      <c r="C30" s="145">
        <v>1924.64</v>
      </c>
      <c r="D30" s="199">
        <v>-2118.87</v>
      </c>
      <c r="E30" s="56"/>
    </row>
    <row r="31" spans="1:5" ht="16.5">
      <c r="A31" s="56"/>
      <c r="B31" s="83" t="s">
        <v>55</v>
      </c>
      <c r="C31" s="176">
        <f>SUM(C29:C30)</f>
        <v>74310.11</v>
      </c>
      <c r="D31" s="177">
        <f>SUM(D29:D30)</f>
        <v>66661.13</v>
      </c>
      <c r="E31" s="56"/>
    </row>
    <row r="32" spans="1:5" ht="17.25" thickBot="1">
      <c r="A32" s="56"/>
      <c r="B32" s="83" t="s">
        <v>56</v>
      </c>
      <c r="C32" s="203">
        <f>+C28+C31</f>
        <v>74314.19</v>
      </c>
      <c r="D32" s="204">
        <f>+D28+D31</f>
        <v>67163.72</v>
      </c>
      <c r="E32" s="56"/>
    </row>
    <row r="33" spans="1:5" ht="17.25" thickTop="1">
      <c r="A33" s="56"/>
      <c r="B33" s="79" t="s">
        <v>57</v>
      </c>
      <c r="C33" s="358">
        <v>740.690967</v>
      </c>
      <c r="D33" s="192">
        <v>703.78964900000005</v>
      </c>
      <c r="E33" s="56"/>
    </row>
    <row r="34" spans="1:5" ht="16.5">
      <c r="A34" s="56"/>
      <c r="B34" s="79" t="s">
        <v>58</v>
      </c>
      <c r="C34" s="196">
        <f>+C31/C33</f>
        <v>100.3253898194225</v>
      </c>
      <c r="D34" s="192">
        <v>94.717406109506456</v>
      </c>
      <c r="E34" s="56"/>
    </row>
    <row r="35" spans="1:5" ht="17.25" thickBot="1">
      <c r="A35" s="56"/>
      <c r="B35" s="208" t="s">
        <v>59</v>
      </c>
      <c r="C35" s="209">
        <f>+C33*C34</f>
        <v>74310.11</v>
      </c>
      <c r="D35" s="210">
        <f>+D33*D34</f>
        <v>66661.13</v>
      </c>
      <c r="E35" s="56"/>
    </row>
    <row r="36" spans="1:5" ht="17.25" thickTop="1">
      <c r="A36" s="56"/>
      <c r="B36" s="205"/>
      <c r="C36" s="211"/>
      <c r="D36" s="212"/>
      <c r="E36" s="56"/>
    </row>
    <row r="37" spans="1:5" ht="16.5">
      <c r="A37" s="56"/>
      <c r="B37" s="213"/>
      <c r="C37" s="214"/>
      <c r="D37" s="215"/>
      <c r="E37" s="56"/>
    </row>
    <row r="38" spans="1:5" ht="16.5">
      <c r="A38" s="56"/>
      <c r="B38" s="71" t="s">
        <v>175</v>
      </c>
      <c r="C38" s="215"/>
      <c r="D38" s="215"/>
      <c r="E38" s="56"/>
    </row>
    <row r="39" spans="1:5" ht="16.5">
      <c r="A39" s="56"/>
      <c r="B39" s="56"/>
      <c r="C39" s="59"/>
      <c r="D39" s="187"/>
      <c r="E39" s="56"/>
    </row>
    <row r="50" ht="21" customHeight="1"/>
  </sheetData>
  <mergeCells count="3">
    <mergeCell ref="B3:D3"/>
    <mergeCell ref="B4:D4"/>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zoomScaleNormal="100" workbookViewId="0">
      <selection activeCell="F5" sqref="F5"/>
    </sheetView>
  </sheetViews>
  <sheetFormatPr baseColWidth="10" defaultColWidth="9.140625" defaultRowHeight="15"/>
  <cols>
    <col min="1" max="1" width="11.42578125" customWidth="1"/>
    <col min="2" max="2" width="50.5703125" customWidth="1"/>
    <col min="3" max="3" width="19.85546875" style="37" customWidth="1"/>
    <col min="4" max="4" width="17.7109375" style="37" customWidth="1"/>
    <col min="5" max="5" width="17.28515625" bestFit="1" customWidth="1"/>
    <col min="6" max="6" width="15.85546875" style="17" customWidth="1"/>
    <col min="7" max="7" width="16.42578125" style="17" bestFit="1" customWidth="1"/>
  </cols>
  <sheetData>
    <row r="1" spans="1:7" s="4" customFormat="1" ht="16.5">
      <c r="A1" s="64"/>
      <c r="B1" s="155"/>
      <c r="C1" s="156"/>
      <c r="D1" s="155"/>
      <c r="E1" s="155"/>
      <c r="F1" s="33"/>
      <c r="G1" s="33"/>
    </row>
    <row r="2" spans="1:7" s="4" customFormat="1" ht="30">
      <c r="A2" s="64"/>
      <c r="B2" s="386" t="s">
        <v>186</v>
      </c>
      <c r="C2" s="386"/>
      <c r="D2" s="386"/>
      <c r="E2" s="301"/>
      <c r="F2" s="33"/>
      <c r="G2" s="33"/>
    </row>
    <row r="3" spans="1:7" ht="21.75" customHeight="1">
      <c r="A3" s="56"/>
      <c r="B3" s="388" t="str">
        <f>+"ESTADO DEL ACTIVO NETO AL "&amp;UPPER(TEXT(INDICE!O3,"DD \D\E MMMM \D\E yyyy"))</f>
        <v>ESTADO DEL ACTIVO NETO AL 30 DE JUNIO DE 2024</v>
      </c>
      <c r="C3" s="388"/>
      <c r="D3" s="388"/>
      <c r="E3" s="56"/>
    </row>
    <row r="4" spans="1:7" ht="14.25" customHeight="1">
      <c r="A4" s="56"/>
      <c r="B4" s="394" t="s">
        <v>60</v>
      </c>
      <c r="C4" s="394"/>
      <c r="D4" s="394"/>
      <c r="E4" s="56"/>
    </row>
    <row r="5" spans="1:7" ht="16.5">
      <c r="A5" s="56"/>
      <c r="B5" s="106" t="s">
        <v>39</v>
      </c>
      <c r="C5" s="189">
        <f>+INDICE!P3</f>
        <v>2024</v>
      </c>
      <c r="D5" s="190">
        <v>2023</v>
      </c>
      <c r="E5" s="56"/>
    </row>
    <row r="6" spans="1:7" ht="17.25" customHeight="1">
      <c r="A6" s="56"/>
      <c r="B6" s="83" t="s">
        <v>40</v>
      </c>
      <c r="C6" s="217"/>
      <c r="D6" s="218"/>
      <c r="E6" s="56"/>
    </row>
    <row r="7" spans="1:7" ht="15" customHeight="1">
      <c r="A7" s="56"/>
      <c r="B7" s="83" t="s">
        <v>41</v>
      </c>
      <c r="C7" s="217"/>
      <c r="D7" s="218"/>
      <c r="E7" s="56"/>
    </row>
    <row r="8" spans="1:7" ht="14.25" customHeight="1">
      <c r="A8" s="56"/>
      <c r="B8" s="165" t="s">
        <v>42</v>
      </c>
      <c r="C8" s="217">
        <f>+'4'!C9*INDICE!M2</f>
        <v>62842033.060999997</v>
      </c>
      <c r="D8" s="218">
        <v>40674000.119999997</v>
      </c>
      <c r="E8" s="216"/>
    </row>
    <row r="9" spans="1:7" ht="14.25" customHeight="1">
      <c r="A9" s="56"/>
      <c r="B9" s="79"/>
      <c r="C9" s="217"/>
      <c r="D9" s="218">
        <v>0</v>
      </c>
      <c r="E9" s="56"/>
    </row>
    <row r="10" spans="1:7" ht="16.5">
      <c r="A10" s="56"/>
      <c r="B10" s="165"/>
      <c r="C10" s="219">
        <f>SUM(C8:C9)</f>
        <v>62842033.060999997</v>
      </c>
      <c r="D10" s="220">
        <f>+SUM(D8:D9)</f>
        <v>40674000.119999997</v>
      </c>
      <c r="E10" s="56"/>
      <c r="F10" s="38"/>
    </row>
    <row r="11" spans="1:7" ht="16.5">
      <c r="A11" s="56"/>
      <c r="B11" s="83" t="s">
        <v>43</v>
      </c>
      <c r="C11" s="217"/>
      <c r="D11" s="218"/>
      <c r="E11" s="56"/>
    </row>
    <row r="12" spans="1:7" ht="16.5">
      <c r="A12" s="56"/>
      <c r="B12" s="79" t="s">
        <v>44</v>
      </c>
      <c r="C12" s="217">
        <f>+'4'!C13*INDICE!M2</f>
        <v>0</v>
      </c>
      <c r="D12" s="218">
        <v>0</v>
      </c>
      <c r="E12" s="56"/>
      <c r="F12" s="38"/>
    </row>
    <row r="13" spans="1:7" ht="16.5">
      <c r="A13" s="56"/>
      <c r="B13" s="79" t="s">
        <v>45</v>
      </c>
      <c r="C13" s="217">
        <v>0</v>
      </c>
      <c r="D13" s="218">
        <v>0</v>
      </c>
      <c r="E13" s="56"/>
    </row>
    <row r="14" spans="1:7" ht="16.5">
      <c r="A14" s="56"/>
      <c r="B14" s="83"/>
      <c r="C14" s="219">
        <f>SUM(C12:C13)</f>
        <v>0</v>
      </c>
      <c r="D14" s="220">
        <f>+SUM(D12:D13)</f>
        <v>0</v>
      </c>
      <c r="E14" s="157"/>
      <c r="F14" s="39"/>
      <c r="G14" s="38"/>
    </row>
    <row r="15" spans="1:7" ht="16.5">
      <c r="A15" s="56"/>
      <c r="B15" s="83" t="s">
        <v>61</v>
      </c>
      <c r="C15" s="219">
        <f>+C10+C14</f>
        <v>62842033.060999997</v>
      </c>
      <c r="D15" s="220">
        <f>+D10+D14</f>
        <v>40674000.119999997</v>
      </c>
      <c r="E15" s="56"/>
      <c r="F15" s="8"/>
    </row>
    <row r="16" spans="1:7" ht="16.5">
      <c r="A16" s="56"/>
      <c r="B16" s="83"/>
      <c r="C16" s="221"/>
      <c r="D16" s="222"/>
      <c r="E16" s="56"/>
    </row>
    <row r="17" spans="1:6" ht="16.5">
      <c r="A17" s="56"/>
      <c r="B17" s="83" t="s">
        <v>46</v>
      </c>
      <c r="C17" s="221"/>
      <c r="D17" s="222"/>
      <c r="E17" s="56"/>
    </row>
    <row r="18" spans="1:6" ht="16.5">
      <c r="A18" s="56"/>
      <c r="B18" s="83" t="s">
        <v>43</v>
      </c>
      <c r="C18" s="221"/>
      <c r="D18" s="222"/>
      <c r="E18" s="56"/>
    </row>
    <row r="19" spans="1:6" ht="16.5">
      <c r="A19" s="56"/>
      <c r="B19" s="79" t="s">
        <v>44</v>
      </c>
      <c r="C19" s="217">
        <f>+'4'!C19*INDICE!M2</f>
        <v>0</v>
      </c>
      <c r="D19" s="223">
        <v>0</v>
      </c>
      <c r="E19" s="56"/>
    </row>
    <row r="20" spans="1:6" ht="16.5">
      <c r="A20" s="56"/>
      <c r="B20" s="79" t="s">
        <v>45</v>
      </c>
      <c r="C20" s="224">
        <f>+'4'!C20*INDICE!M2</f>
        <v>497037358.68949997</v>
      </c>
      <c r="D20" s="223">
        <v>446802294.55159998</v>
      </c>
      <c r="E20" s="56"/>
    </row>
    <row r="21" spans="1:6" ht="16.5">
      <c r="A21" s="56"/>
      <c r="B21" s="83" t="s">
        <v>62</v>
      </c>
      <c r="C21" s="219">
        <f>SUM(C19:C20)</f>
        <v>497037358.68949997</v>
      </c>
      <c r="D21" s="220">
        <f>+SUM(D19:D20)</f>
        <v>446802294.55159998</v>
      </c>
      <c r="E21" s="56"/>
    </row>
    <row r="22" spans="1:6" ht="16.5">
      <c r="A22" s="56"/>
      <c r="B22" s="83"/>
      <c r="C22" s="221"/>
      <c r="D22" s="222"/>
      <c r="E22" s="56"/>
    </row>
    <row r="23" spans="1:6" ht="17.25" thickBot="1">
      <c r="A23" s="56"/>
      <c r="B23" s="83" t="s">
        <v>47</v>
      </c>
      <c r="C23" s="225">
        <f>+C15+C21</f>
        <v>559879391.75049996</v>
      </c>
      <c r="D23" s="226">
        <f>+D15+D21</f>
        <v>487476294.67159998</v>
      </c>
      <c r="E23" s="56"/>
      <c r="F23" s="39"/>
    </row>
    <row r="24" spans="1:6" ht="27.75" customHeight="1" thickTop="1">
      <c r="A24" s="56"/>
      <c r="B24" s="205" t="s">
        <v>48</v>
      </c>
      <c r="C24" s="227"/>
      <c r="D24" s="228"/>
      <c r="E24" s="56"/>
    </row>
    <row r="25" spans="1:6" ht="16.5">
      <c r="A25" s="56"/>
      <c r="B25" s="83" t="s">
        <v>49</v>
      </c>
      <c r="C25" s="217"/>
      <c r="D25" s="218"/>
      <c r="E25" s="56"/>
    </row>
    <row r="26" spans="1:6" ht="16.5">
      <c r="A26" s="56"/>
      <c r="B26" s="83" t="s">
        <v>50</v>
      </c>
      <c r="C26" s="217"/>
      <c r="D26" s="218"/>
      <c r="E26" s="56"/>
    </row>
    <row r="27" spans="1:6" ht="16.5">
      <c r="A27" s="56"/>
      <c r="B27" s="165" t="s">
        <v>51</v>
      </c>
      <c r="C27" s="217">
        <f>+'4'!C26*INDICE!M2</f>
        <v>30738.516</v>
      </c>
      <c r="D27" s="218">
        <v>3647813.2976999995</v>
      </c>
      <c r="E27" s="157"/>
    </row>
    <row r="28" spans="1:6" ht="16.5">
      <c r="A28" s="56"/>
      <c r="B28" s="79" t="s">
        <v>52</v>
      </c>
      <c r="C28" s="217">
        <v>0</v>
      </c>
      <c r="D28" s="218">
        <v>0</v>
      </c>
      <c r="E28" s="56"/>
    </row>
    <row r="29" spans="1:6" ht="15.75" customHeight="1">
      <c r="A29" s="56"/>
      <c r="B29" s="83" t="s">
        <v>53</v>
      </c>
      <c r="C29" s="219">
        <f>SUM(C27:C28)</f>
        <v>30738.516</v>
      </c>
      <c r="D29" s="220">
        <f>SUM(D27:D28)</f>
        <v>3647813.2976999995</v>
      </c>
      <c r="E29" s="56"/>
    </row>
    <row r="30" spans="1:6" ht="16.5">
      <c r="A30" s="56"/>
      <c r="B30" s="83" t="s">
        <v>209</v>
      </c>
      <c r="C30" s="229">
        <f>+'4'!C29*INDICE!M2</f>
        <v>545348511.70650005</v>
      </c>
      <c r="D30" s="230">
        <v>499207303.39999998</v>
      </c>
      <c r="E30" s="56"/>
    </row>
    <row r="31" spans="1:6" ht="16.5">
      <c r="A31" s="56"/>
      <c r="B31" s="83" t="s">
        <v>54</v>
      </c>
      <c r="C31" s="221">
        <f>+'4'!C30*INDICE!M2</f>
        <v>14500141.528000001</v>
      </c>
      <c r="D31" s="222">
        <v>-15378822.026099999</v>
      </c>
      <c r="E31" s="56"/>
    </row>
    <row r="32" spans="1:6" ht="16.5">
      <c r="A32" s="56"/>
      <c r="B32" s="83" t="s">
        <v>55</v>
      </c>
      <c r="C32" s="231">
        <f>SUM(C30:C31)</f>
        <v>559848653.23450005</v>
      </c>
      <c r="D32" s="232">
        <f>SUM(D30:D31)</f>
        <v>483828481.3739</v>
      </c>
      <c r="E32" s="56"/>
    </row>
    <row r="33" spans="1:5" ht="17.25" thickBot="1">
      <c r="A33" s="56"/>
      <c r="B33" s="83" t="s">
        <v>56</v>
      </c>
      <c r="C33" s="225">
        <f>+C29+C32</f>
        <v>559879391.75050008</v>
      </c>
      <c r="D33" s="226">
        <f>+D29+D32</f>
        <v>487476294.67159998</v>
      </c>
      <c r="E33" s="56"/>
    </row>
    <row r="34" spans="1:5" ht="17.25" thickTop="1">
      <c r="A34" s="56"/>
      <c r="B34" s="162"/>
      <c r="C34" s="233"/>
      <c r="D34" s="234"/>
      <c r="E34" s="56"/>
    </row>
    <row r="35" spans="1:5" ht="16.5">
      <c r="A35" s="56"/>
      <c r="B35" s="137"/>
      <c r="C35" s="235"/>
      <c r="D35" s="236"/>
      <c r="E35" s="56"/>
    </row>
    <row r="36" spans="1:5" ht="16.5">
      <c r="A36" s="56"/>
      <c r="B36" s="71" t="s">
        <v>175</v>
      </c>
      <c r="C36" s="237"/>
      <c r="D36" s="236"/>
      <c r="E36" s="56"/>
    </row>
    <row r="37" spans="1:5">
      <c r="B37" s="18"/>
    </row>
    <row r="38" spans="1:5">
      <c r="B38" s="16"/>
    </row>
    <row r="51"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G10" sqref="G10"/>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ht="16.5">
      <c r="A1" s="56"/>
      <c r="B1" s="155"/>
      <c r="C1" s="156"/>
      <c r="D1" s="155"/>
      <c r="E1" s="155"/>
      <c r="F1" s="2"/>
    </row>
    <row r="2" spans="1:8" ht="27">
      <c r="A2" s="56"/>
      <c r="B2" s="386" t="s">
        <v>186</v>
      </c>
      <c r="C2" s="386"/>
      <c r="D2" s="386"/>
      <c r="E2" s="386"/>
      <c r="F2" s="3"/>
    </row>
    <row r="3" spans="1:8" ht="22.5">
      <c r="A3" s="56"/>
      <c r="B3" s="388" t="str">
        <f>+"ESTADOS DE RESULTADOS AL "&amp;UPPER(TEXT(INDICE!O3,"DD \D\E MMMM \D\E yyyy"))</f>
        <v>ESTADOS DE RESULTADOS AL 30 DE JUNIO DE 2024</v>
      </c>
      <c r="C3" s="388"/>
      <c r="D3" s="388"/>
      <c r="E3" s="238"/>
      <c r="F3" s="31"/>
    </row>
    <row r="4" spans="1:8" ht="16.5">
      <c r="A4" s="56"/>
      <c r="B4" s="395" t="s">
        <v>63</v>
      </c>
      <c r="C4" s="395"/>
      <c r="D4" s="395"/>
      <c r="E4" s="56"/>
    </row>
    <row r="5" spans="1:8" ht="16.5">
      <c r="A5" s="56"/>
      <c r="B5" s="396"/>
      <c r="C5" s="396"/>
      <c r="D5" s="396"/>
      <c r="E5" s="56"/>
    </row>
    <row r="6" spans="1:8" ht="16.5">
      <c r="A6" s="56"/>
      <c r="B6" s="241"/>
      <c r="C6" s="242">
        <f>+INDICE!P3</f>
        <v>2024</v>
      </c>
      <c r="D6" s="243">
        <v>2023</v>
      </c>
      <c r="E6" s="239">
        <v>2007</v>
      </c>
      <c r="G6" s="17"/>
      <c r="H6" s="17"/>
    </row>
    <row r="7" spans="1:8" ht="16.5">
      <c r="A7" s="56"/>
      <c r="B7" s="83" t="s">
        <v>26</v>
      </c>
      <c r="C7" s="163"/>
      <c r="D7" s="164"/>
      <c r="E7" s="157">
        <v>0</v>
      </c>
      <c r="G7" s="17"/>
    </row>
    <row r="8" spans="1:8" ht="16.5">
      <c r="A8" s="56"/>
      <c r="B8" s="83"/>
      <c r="C8" s="163"/>
      <c r="D8" s="164"/>
      <c r="E8" s="157"/>
      <c r="G8" s="17"/>
    </row>
    <row r="9" spans="1:8" ht="16.5">
      <c r="A9" s="56"/>
      <c r="B9" s="83" t="s">
        <v>27</v>
      </c>
      <c r="C9" s="163"/>
      <c r="D9" s="164"/>
      <c r="E9" s="157"/>
    </row>
    <row r="10" spans="1:8" ht="16.5">
      <c r="A10" s="56"/>
      <c r="B10" s="79" t="s">
        <v>28</v>
      </c>
      <c r="C10" s="163">
        <f>+'3'!C10*INDICE!M2</f>
        <v>63088769.923500001</v>
      </c>
      <c r="D10" s="164">
        <v>76109734.828400001</v>
      </c>
      <c r="E10" s="157"/>
      <c r="G10" s="17"/>
    </row>
    <row r="11" spans="1:8" ht="16.5">
      <c r="A11" s="56"/>
      <c r="B11" s="168" t="s">
        <v>29</v>
      </c>
      <c r="C11" s="244">
        <f>+'3'!C11*INDICE!M2</f>
        <v>0</v>
      </c>
      <c r="D11" s="245">
        <v>0</v>
      </c>
      <c r="E11" s="158">
        <v>0</v>
      </c>
    </row>
    <row r="12" spans="1:8" ht="16.5">
      <c r="A12" s="56"/>
      <c r="B12" s="83" t="s">
        <v>30</v>
      </c>
      <c r="C12" s="77">
        <f>SUM(C9:C11)</f>
        <v>63088769.923500001</v>
      </c>
      <c r="D12" s="78">
        <f>SUM(D9:D11)</f>
        <v>76109734.828400001</v>
      </c>
      <c r="E12" s="240">
        <f>SUM(E11:E11)</f>
        <v>0</v>
      </c>
    </row>
    <row r="13" spans="1:8" ht="21.75" customHeight="1">
      <c r="A13" s="56"/>
      <c r="B13" s="83" t="s">
        <v>31</v>
      </c>
      <c r="C13" s="163"/>
      <c r="D13" s="164"/>
      <c r="E13" s="157"/>
    </row>
    <row r="14" spans="1:8" ht="16.5">
      <c r="A14" s="56"/>
      <c r="B14" s="168" t="s">
        <v>32</v>
      </c>
      <c r="C14" s="163">
        <f>+'3'!C14*INDICE!M2</f>
        <v>1371404.9184999999</v>
      </c>
      <c r="D14" s="164">
        <v>1189663.6972999999</v>
      </c>
      <c r="E14" s="157">
        <v>13612821</v>
      </c>
      <c r="F14" s="29"/>
    </row>
    <row r="15" spans="1:8" ht="16.5" hidden="1">
      <c r="A15" s="56"/>
      <c r="B15" s="173" t="s">
        <v>33</v>
      </c>
      <c r="C15" s="163"/>
      <c r="D15" s="164"/>
      <c r="E15" s="157">
        <v>0</v>
      </c>
    </row>
    <row r="16" spans="1:8" ht="16.5">
      <c r="A16" s="56"/>
      <c r="B16" s="168" t="s">
        <v>34</v>
      </c>
      <c r="C16" s="163">
        <f>+'3'!C16*INDICE!M2</f>
        <v>53710734.982000001</v>
      </c>
      <c r="D16" s="164">
        <v>61873254.143999994</v>
      </c>
      <c r="E16" s="157"/>
    </row>
    <row r="17" spans="1:9" ht="16.5">
      <c r="A17" s="56"/>
      <c r="B17" s="79" t="s">
        <v>35</v>
      </c>
      <c r="C17" s="246">
        <v>0</v>
      </c>
      <c r="D17" s="164">
        <v>0</v>
      </c>
      <c r="E17" s="157">
        <v>0</v>
      </c>
      <c r="G17" s="33"/>
    </row>
    <row r="18" spans="1:9" ht="16.5">
      <c r="A18" s="56"/>
      <c r="B18" s="175" t="s">
        <v>36</v>
      </c>
      <c r="C18" s="247">
        <f>SUM(C14:C17)</f>
        <v>55082139.9005</v>
      </c>
      <c r="D18" s="248">
        <f>SUM(D14:D17)</f>
        <v>63062917.841299996</v>
      </c>
      <c r="E18" s="157"/>
    </row>
    <row r="19" spans="1:9" ht="17.25" thickBot="1">
      <c r="A19" s="56"/>
      <c r="B19" s="175" t="s">
        <v>37</v>
      </c>
      <c r="C19" s="249">
        <f>+C12-C18</f>
        <v>8006630.0230000019</v>
      </c>
      <c r="D19" s="250">
        <f>+D12-D18</f>
        <v>13046816.987100005</v>
      </c>
      <c r="E19" s="159" t="e">
        <f>+#REF!+E12-#REF!</f>
        <v>#REF!</v>
      </c>
    </row>
    <row r="20" spans="1:9" ht="17.25" thickTop="1">
      <c r="A20" s="56"/>
      <c r="B20" s="180"/>
      <c r="C20" s="244"/>
      <c r="D20" s="245"/>
      <c r="E20" s="157"/>
    </row>
    <row r="21" spans="1:9" ht="16.5">
      <c r="A21" s="56"/>
      <c r="B21" s="251"/>
      <c r="C21" s="185"/>
      <c r="D21" s="185"/>
      <c r="E21" s="158">
        <v>0</v>
      </c>
    </row>
    <row r="22" spans="1:9" ht="16.5">
      <c r="A22" s="56"/>
      <c r="B22" s="183"/>
      <c r="C22" s="184"/>
      <c r="D22" s="184"/>
      <c r="E22" s="240" t="e">
        <f>+E19-E21</f>
        <v>#REF!</v>
      </c>
      <c r="I22" s="29"/>
    </row>
    <row r="23" spans="1:9" ht="16.5">
      <c r="A23" s="56"/>
      <c r="B23" s="137"/>
      <c r="C23" s="185"/>
      <c r="D23" s="185"/>
      <c r="E23" s="157"/>
    </row>
    <row r="24" spans="1:9" ht="16.5">
      <c r="A24" s="56"/>
      <c r="B24" s="71" t="s">
        <v>175</v>
      </c>
      <c r="C24" s="185"/>
      <c r="D24" s="185"/>
      <c r="E24" s="157"/>
      <c r="I24" s="29"/>
    </row>
    <row r="25" spans="1:9">
      <c r="B25" s="252"/>
      <c r="C25" s="253"/>
      <c r="D25" s="253"/>
      <c r="E25" s="29">
        <v>0</v>
      </c>
    </row>
    <row r="26" spans="1:9">
      <c r="B26" s="154"/>
      <c r="C26" s="253"/>
      <c r="D26" s="253"/>
      <c r="E26" s="32">
        <v>0</v>
      </c>
    </row>
    <row r="27" spans="1:9">
      <c r="B27" s="252"/>
      <c r="C27" s="254"/>
      <c r="D27" s="254"/>
      <c r="E27" s="34">
        <v>0</v>
      </c>
    </row>
    <row r="28" spans="1:9">
      <c r="B28" s="18"/>
      <c r="C28" s="29"/>
      <c r="D28" s="29"/>
      <c r="E28" s="29"/>
    </row>
    <row r="29" spans="1:9">
      <c r="B29" s="4"/>
      <c r="C29" s="29"/>
      <c r="D29" s="29"/>
      <c r="E29" s="29">
        <v>0</v>
      </c>
    </row>
    <row r="30" spans="1:9">
      <c r="B30" s="18"/>
      <c r="C30" s="29"/>
      <c r="D30" s="29"/>
      <c r="E30" s="29">
        <v>0</v>
      </c>
    </row>
    <row r="31" spans="1:9">
      <c r="B31" s="4"/>
      <c r="C31" s="29"/>
      <c r="D31" s="29"/>
      <c r="E31" s="29">
        <v>0</v>
      </c>
    </row>
    <row r="32" spans="1:9">
      <c r="B32" s="18"/>
      <c r="C32" s="34"/>
      <c r="D32" s="34"/>
      <c r="E32" s="35" t="e">
        <f>+E22+E27</f>
        <v>#REF!</v>
      </c>
    </row>
    <row r="33" spans="2:5">
      <c r="B33" s="4"/>
      <c r="C33" s="29"/>
      <c r="D33" s="29"/>
      <c r="E33" s="29"/>
    </row>
    <row r="34" spans="2:5">
      <c r="B34" s="18"/>
      <c r="C34" s="29"/>
      <c r="D34" s="29"/>
      <c r="E34" s="29"/>
    </row>
    <row r="35" spans="2:5">
      <c r="B35" s="18"/>
      <c r="C35" s="29"/>
      <c r="D35" s="29"/>
      <c r="E35" s="29">
        <v>324736</v>
      </c>
    </row>
    <row r="36" spans="2:5">
      <c r="B36" s="18"/>
      <c r="C36" s="29"/>
      <c r="D36" s="29"/>
      <c r="E36" s="29" t="e">
        <f>+#REF!</f>
        <v>#REF!</v>
      </c>
    </row>
    <row r="37" spans="2:5" ht="15.75" thickBot="1">
      <c r="B37" s="18"/>
      <c r="C37" s="34"/>
      <c r="D37" s="34"/>
      <c r="E37" s="36" t="e">
        <f>+E32-E35-E36</f>
        <v>#REF!</v>
      </c>
    </row>
    <row r="38" spans="2:5" ht="15.75" thickTop="1"/>
    <row r="39" spans="2:5">
      <c r="C39" s="29"/>
      <c r="D39" s="29"/>
    </row>
    <row r="41" spans="2:5">
      <c r="C41" s="29"/>
    </row>
    <row r="42" spans="2:5">
      <c r="C42" s="29"/>
    </row>
    <row r="43" spans="2:5">
      <c r="C43"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H24" sqref="H24"/>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115"/>
      <c r="B1" s="116"/>
      <c r="C1" s="116"/>
      <c r="D1" s="116"/>
      <c r="E1" s="56"/>
      <c r="F1" s="56"/>
    </row>
    <row r="2" spans="1:13" ht="22.5">
      <c r="A2" s="118"/>
      <c r="B2" s="397" t="s">
        <v>186</v>
      </c>
      <c r="C2" s="397"/>
      <c r="D2" s="397"/>
      <c r="E2" s="397"/>
      <c r="F2" s="119"/>
      <c r="G2" s="18"/>
      <c r="H2" s="18"/>
      <c r="I2" s="18"/>
      <c r="J2" s="18"/>
      <c r="K2" s="18"/>
    </row>
    <row r="3" spans="1:13" ht="22.5">
      <c r="A3" s="122"/>
      <c r="B3" s="388" t="s">
        <v>16</v>
      </c>
      <c r="C3" s="388"/>
      <c r="D3" s="388"/>
      <c r="E3" s="388"/>
      <c r="F3" s="120"/>
      <c r="G3" s="18"/>
      <c r="H3" s="18"/>
      <c r="I3" s="20"/>
      <c r="J3" s="20"/>
      <c r="K3" s="20"/>
    </row>
    <row r="4" spans="1:13" ht="16.5">
      <c r="A4" s="124"/>
      <c r="B4" s="398" t="str">
        <f>+"Correspondiente al periodo cerrado al "&amp;TEXT(INDICE!O3,"DD \d\e MMMM \d\e yyyy")</f>
        <v>Correspondiente al periodo cerrado al 30 de junio de 2024</v>
      </c>
      <c r="C4" s="398"/>
      <c r="D4" s="398"/>
      <c r="E4" s="398"/>
      <c r="F4" s="120"/>
      <c r="G4" s="18"/>
      <c r="H4" s="18"/>
      <c r="I4" s="20"/>
      <c r="J4" s="20"/>
      <c r="K4" s="20"/>
    </row>
    <row r="5" spans="1:13" ht="16.5">
      <c r="A5" s="124"/>
      <c r="B5" s="399" t="s">
        <v>63</v>
      </c>
      <c r="C5" s="399"/>
      <c r="D5" s="399"/>
      <c r="E5" s="399"/>
      <c r="F5" s="56"/>
      <c r="I5" s="20"/>
      <c r="J5" s="20"/>
      <c r="K5" s="20"/>
    </row>
    <row r="6" spans="1:13" ht="28.5">
      <c r="A6" s="124"/>
      <c r="B6" s="132" t="s">
        <v>17</v>
      </c>
      <c r="C6" s="132" t="s">
        <v>18</v>
      </c>
      <c r="D6" s="132" t="s">
        <v>19</v>
      </c>
      <c r="E6" s="132" t="str">
        <f>+"TOTAL ACTIVO NETO AL "&amp;UPPER(TEXT(INDICE!O2,"DD \D\E MMMM \D\E yyyy"))</f>
        <v>TOTAL ACTIVO NETO AL 30 DE JUNIO DE 2023</v>
      </c>
      <c r="F6" s="124"/>
      <c r="G6" s="20"/>
      <c r="H6" s="20"/>
      <c r="I6" s="17"/>
      <c r="J6" s="17"/>
      <c r="K6" s="20"/>
    </row>
    <row r="7" spans="1:13" ht="23.25" customHeight="1">
      <c r="A7" s="124"/>
      <c r="B7" s="257" t="s">
        <v>20</v>
      </c>
      <c r="C7" s="258">
        <v>468543420</v>
      </c>
      <c r="D7" s="258">
        <v>-10447448.926700003</v>
      </c>
      <c r="E7" s="259">
        <f>SUM(C7:D7)</f>
        <v>458095971.0733</v>
      </c>
      <c r="F7" s="124"/>
      <c r="G7" s="20"/>
      <c r="H7" s="20"/>
      <c r="I7" s="40"/>
      <c r="J7" s="20"/>
      <c r="K7" s="21"/>
    </row>
    <row r="8" spans="1:13" ht="16.5">
      <c r="A8" s="56"/>
      <c r="B8" s="260"/>
      <c r="C8" s="261"/>
      <c r="D8" s="261"/>
      <c r="E8" s="262"/>
      <c r="F8" s="56"/>
      <c r="I8" s="29"/>
    </row>
    <row r="9" spans="1:13">
      <c r="A9" s="126"/>
      <c r="B9" s="136" t="s">
        <v>21</v>
      </c>
      <c r="C9" s="263"/>
      <c r="D9" s="263"/>
      <c r="E9" s="262"/>
      <c r="F9" s="255"/>
      <c r="G9" s="23"/>
      <c r="H9" s="23"/>
      <c r="I9" s="23"/>
      <c r="J9" s="23"/>
      <c r="K9" s="23"/>
    </row>
    <row r="10" spans="1:13">
      <c r="A10" s="126"/>
      <c r="B10" s="141" t="s">
        <v>167</v>
      </c>
      <c r="C10" s="264">
        <f>+'2'!C10*INDICE!M2</f>
        <v>37971108</v>
      </c>
      <c r="D10" s="262"/>
      <c r="E10" s="265">
        <f t="shared" ref="E10:E14" si="0">+C10+D10</f>
        <v>37971108</v>
      </c>
      <c r="F10" s="255"/>
      <c r="G10" s="23"/>
      <c r="H10" s="23"/>
      <c r="I10" s="23"/>
      <c r="J10" s="23"/>
      <c r="K10" s="23"/>
    </row>
    <row r="11" spans="1:13">
      <c r="A11" s="127"/>
      <c r="B11" s="266" t="s">
        <v>22</v>
      </c>
      <c r="C11" s="264"/>
      <c r="D11" s="262"/>
      <c r="E11" s="265">
        <f t="shared" si="0"/>
        <v>0</v>
      </c>
      <c r="F11" s="256"/>
      <c r="G11" s="24"/>
      <c r="H11" s="24"/>
      <c r="I11" s="25"/>
      <c r="J11" s="26"/>
      <c r="K11" s="26"/>
    </row>
    <row r="12" spans="1:13">
      <c r="A12" s="127"/>
      <c r="B12" s="266" t="s">
        <v>177</v>
      </c>
      <c r="C12" s="264"/>
      <c r="D12" s="262">
        <f>+'2'!D12*INDICE!M2</f>
        <v>0</v>
      </c>
      <c r="E12" s="265"/>
      <c r="F12" s="256"/>
      <c r="G12" s="24"/>
      <c r="H12" s="24"/>
      <c r="I12" s="25"/>
      <c r="J12" s="26"/>
      <c r="K12" s="26"/>
    </row>
    <row r="13" spans="1:13">
      <c r="A13" s="127"/>
      <c r="B13" s="266" t="s">
        <v>23</v>
      </c>
      <c r="C13" s="264"/>
      <c r="D13" s="262">
        <f>+'2'!D13*INDICE!M2</f>
        <v>22606144.351500001</v>
      </c>
      <c r="E13" s="262">
        <f>+C13+D13</f>
        <v>22606144.351500001</v>
      </c>
      <c r="F13" s="256"/>
      <c r="G13" s="24"/>
      <c r="H13" s="24"/>
      <c r="I13" s="25"/>
      <c r="J13" s="26"/>
      <c r="K13" s="26"/>
    </row>
    <row r="14" spans="1:13">
      <c r="A14" s="126"/>
      <c r="B14" s="267" t="s">
        <v>24</v>
      </c>
      <c r="C14" s="268"/>
      <c r="D14" s="268">
        <f>+'2'!D14*INDICE!M2</f>
        <v>7857457.8130000001</v>
      </c>
      <c r="E14" s="262">
        <f t="shared" si="0"/>
        <v>7857457.8130000001</v>
      </c>
      <c r="F14" s="126"/>
      <c r="G14" s="22"/>
      <c r="H14" s="41"/>
      <c r="I14" s="22"/>
      <c r="J14" s="22"/>
      <c r="K14" s="22"/>
    </row>
    <row r="15" spans="1:13" ht="58.5" customHeight="1">
      <c r="A15" s="126"/>
      <c r="B15" s="148" t="s">
        <v>25</v>
      </c>
      <c r="C15" s="269">
        <f>+C7+C10-C11+C8</f>
        <v>506514528</v>
      </c>
      <c r="D15" s="269">
        <f>+D7+D14+D13+D10</f>
        <v>20016153.237799998</v>
      </c>
      <c r="E15" s="132" t="str">
        <f>+"TOTAL ACTIVO NETO AL "&amp;UPPER(TEXT(INDICE!O3,"DD \D\E MMMM \D\E yyyy"))</f>
        <v>TOTAL ACTIVO NETO AL 30 DE JUNIO DE 2024</v>
      </c>
      <c r="F15" s="129"/>
      <c r="G15" s="28"/>
      <c r="H15" s="28"/>
      <c r="I15" s="28"/>
      <c r="J15" s="28"/>
      <c r="K15" s="28"/>
    </row>
    <row r="16" spans="1:13" ht="21" customHeight="1" thickBot="1">
      <c r="A16" s="126"/>
      <c r="B16" s="150"/>
      <c r="C16" s="150"/>
      <c r="D16" s="150"/>
      <c r="E16" s="270">
        <f>+C15+D15</f>
        <v>526530681.2378</v>
      </c>
      <c r="F16" s="129"/>
      <c r="G16" s="28"/>
      <c r="H16" s="28"/>
      <c r="I16" s="28"/>
      <c r="J16" s="28"/>
      <c r="K16" s="28"/>
      <c r="M16" s="29"/>
    </row>
    <row r="17" spans="1:13" ht="16.5" thickTop="1">
      <c r="A17" s="128"/>
      <c r="B17" s="150"/>
      <c r="C17" s="150"/>
      <c r="D17" s="150"/>
      <c r="E17" s="150"/>
      <c r="F17" s="129"/>
      <c r="G17" s="28"/>
      <c r="H17" s="28"/>
      <c r="I17" s="28"/>
      <c r="J17" s="28"/>
      <c r="K17" s="28"/>
      <c r="M17" s="29"/>
    </row>
    <row r="18" spans="1:13" ht="15.75">
      <c r="A18" s="126"/>
      <c r="B18" s="71" t="s">
        <v>175</v>
      </c>
      <c r="C18" s="150"/>
      <c r="D18" s="150"/>
      <c r="E18" s="150"/>
      <c r="F18" s="129"/>
      <c r="G18" s="28"/>
      <c r="H18" s="28"/>
      <c r="I18" s="28"/>
      <c r="J18" s="28"/>
      <c r="K18" s="28"/>
    </row>
    <row r="19" spans="1:13" ht="16.5">
      <c r="A19" s="126"/>
      <c r="B19" s="68"/>
      <c r="C19" s="129"/>
      <c r="D19" s="129"/>
      <c r="E19" s="129"/>
      <c r="F19" s="129"/>
      <c r="G19" s="28"/>
      <c r="H19" s="28"/>
      <c r="I19" s="28"/>
      <c r="J19" s="28"/>
      <c r="K19" s="28"/>
    </row>
    <row r="20" spans="1:13" ht="15.75">
      <c r="A20" s="126"/>
      <c r="B20" s="120"/>
      <c r="C20" s="129"/>
      <c r="D20" s="129"/>
      <c r="E20" s="129"/>
      <c r="F20" s="129"/>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79"/>
      <c r="F36" s="379"/>
      <c r="G36" s="379"/>
      <c r="H36" s="379"/>
    </row>
    <row r="37" spans="2:10">
      <c r="B37" s="7"/>
      <c r="C37" s="5"/>
      <c r="D37" s="5"/>
      <c r="E37" s="379"/>
      <c r="F37" s="379"/>
      <c r="G37" s="379"/>
      <c r="H37" s="379"/>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H18" sqref="H18"/>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6.5">
      <c r="A1" s="64"/>
      <c r="B1" s="155"/>
      <c r="C1" s="155"/>
      <c r="D1" s="64"/>
      <c r="E1" s="155"/>
      <c r="F1" s="155"/>
      <c r="G1" s="2"/>
      <c r="H1" s="31"/>
    </row>
    <row r="2" spans="1:10" ht="16.5">
      <c r="A2" s="64"/>
      <c r="B2" s="155"/>
      <c r="C2" s="119"/>
      <c r="D2" s="64"/>
      <c r="E2" s="400"/>
      <c r="F2" s="400"/>
      <c r="G2" s="383"/>
      <c r="H2" s="383"/>
    </row>
    <row r="3" spans="1:10" ht="30">
      <c r="A3" s="64"/>
      <c r="B3" s="392" t="s">
        <v>186</v>
      </c>
      <c r="C3" s="392"/>
      <c r="D3" s="392"/>
      <c r="E3" s="392"/>
      <c r="F3" s="119"/>
      <c r="G3" s="401"/>
      <c r="H3" s="401"/>
    </row>
    <row r="4" spans="1:10" ht="21">
      <c r="A4" s="70"/>
      <c r="B4" s="384" t="str">
        <f>+"ESTADO DE FLUJOS DE CAJA  AL "&amp;UPPER(TEXT(INDICE!O3,"DD \D\E MMMM \D\E yyyy"))</f>
        <v>ESTADO DE FLUJOS DE CAJA  AL 30 DE JUNIO DE 2024</v>
      </c>
      <c r="C4" s="384"/>
      <c r="D4" s="384"/>
      <c r="E4" s="384"/>
      <c r="F4" s="70"/>
    </row>
    <row r="5" spans="1:10" ht="16.5" customHeight="1">
      <c r="A5" s="125"/>
      <c r="B5" s="387" t="s">
        <v>63</v>
      </c>
      <c r="C5" s="387"/>
      <c r="D5" s="387"/>
      <c r="E5" s="387"/>
      <c r="F5" s="70"/>
    </row>
    <row r="6" spans="1:10" ht="16.5">
      <c r="A6" s="125"/>
      <c r="B6" s="125"/>
      <c r="C6" s="125"/>
      <c r="D6" s="64"/>
      <c r="E6" s="64"/>
      <c r="F6" s="70"/>
      <c r="G6" s="11"/>
      <c r="H6" s="11"/>
      <c r="I6" s="11"/>
    </row>
    <row r="7" spans="1:10" s="6" customFormat="1" ht="16.5">
      <c r="A7" s="64"/>
      <c r="B7" s="73"/>
      <c r="C7" s="271">
        <f>+INDICE!P3</f>
        <v>2024</v>
      </c>
      <c r="D7" s="272"/>
      <c r="E7" s="273">
        <v>2023</v>
      </c>
      <c r="F7" s="71"/>
      <c r="G7" s="12"/>
      <c r="H7" s="12"/>
      <c r="I7" s="17"/>
      <c r="J7" s="17"/>
    </row>
    <row r="8" spans="1:10" s="6" customFormat="1" ht="16.5">
      <c r="A8" s="64"/>
      <c r="B8" s="75"/>
      <c r="C8" s="274" t="s">
        <v>0</v>
      </c>
      <c r="D8" s="275"/>
      <c r="E8" s="276" t="s">
        <v>0</v>
      </c>
      <c r="F8" s="71"/>
      <c r="G8" s="12"/>
      <c r="H8" s="12"/>
      <c r="I8" s="12"/>
    </row>
    <row r="9" spans="1:10" s="6" customFormat="1" ht="16.5">
      <c r="A9" s="64"/>
      <c r="B9" s="79"/>
      <c r="C9" s="277"/>
      <c r="D9" s="144"/>
      <c r="E9" s="278"/>
      <c r="F9" s="71"/>
      <c r="G9" s="12"/>
      <c r="H9" s="12"/>
      <c r="I9" s="12"/>
    </row>
    <row r="10" spans="1:10" s="6" customFormat="1" ht="16.5">
      <c r="A10" s="64"/>
      <c r="B10" s="83" t="s">
        <v>1</v>
      </c>
      <c r="C10" s="279">
        <f>+E26</f>
        <v>2119344.7600000612</v>
      </c>
      <c r="D10" s="144"/>
      <c r="E10" s="280">
        <v>0</v>
      </c>
      <c r="F10" s="71"/>
      <c r="G10" s="12"/>
      <c r="H10" s="12"/>
      <c r="I10" s="12"/>
    </row>
    <row r="11" spans="1:10" s="6" customFormat="1" ht="16.5">
      <c r="A11" s="64"/>
      <c r="B11" s="79" t="s">
        <v>2</v>
      </c>
      <c r="C11" s="277"/>
      <c r="D11" s="277"/>
      <c r="E11" s="278"/>
      <c r="F11" s="71"/>
      <c r="G11" s="12"/>
      <c r="H11" s="12"/>
      <c r="I11" s="12"/>
    </row>
    <row r="12" spans="1:10" s="6" customFormat="1" ht="16.5">
      <c r="A12" s="125"/>
      <c r="B12" s="83" t="s">
        <v>3</v>
      </c>
      <c r="C12" s="114"/>
      <c r="D12" s="114"/>
      <c r="E12" s="281"/>
      <c r="F12" s="71"/>
      <c r="G12" s="12"/>
      <c r="H12" s="12"/>
      <c r="I12" s="12"/>
    </row>
    <row r="13" spans="1:10" s="6" customFormat="1" ht="16.5">
      <c r="A13" s="125"/>
      <c r="B13" s="83" t="s">
        <v>4</v>
      </c>
      <c r="C13" s="114"/>
      <c r="D13" s="114"/>
      <c r="E13" s="281"/>
      <c r="F13" s="71"/>
      <c r="G13" s="12"/>
      <c r="H13" s="12"/>
      <c r="I13" s="14"/>
    </row>
    <row r="14" spans="1:10" s="6" customFormat="1" ht="16.5">
      <c r="A14" s="64"/>
      <c r="B14" s="79" t="s">
        <v>5</v>
      </c>
      <c r="C14" s="282">
        <f>+'1'!C14*INDICE!M2</f>
        <v>-33249506.195499923</v>
      </c>
      <c r="D14" s="96"/>
      <c r="E14" s="283">
        <v>-26282487.914799999</v>
      </c>
      <c r="F14" s="71"/>
      <c r="G14" s="12"/>
      <c r="H14" s="12"/>
      <c r="I14" s="8"/>
    </row>
    <row r="15" spans="1:10" s="6" customFormat="1" ht="16.5">
      <c r="A15" s="64"/>
      <c r="B15" s="79" t="s">
        <v>6</v>
      </c>
      <c r="C15" s="284">
        <v>0</v>
      </c>
      <c r="D15" s="114"/>
      <c r="E15" s="283">
        <v>0</v>
      </c>
      <c r="F15" s="71"/>
      <c r="G15" s="12"/>
      <c r="H15" s="12"/>
      <c r="I15" s="12"/>
    </row>
    <row r="16" spans="1:10" s="6" customFormat="1" ht="16.5">
      <c r="A16" s="64"/>
      <c r="B16" s="79" t="s">
        <v>7</v>
      </c>
      <c r="C16" s="282">
        <f>+'1'!C16*INDICE!M2</f>
        <v>-3755749.4145</v>
      </c>
      <c r="D16" s="114"/>
      <c r="E16" s="283">
        <v>2358932.3303</v>
      </c>
      <c r="F16" s="71"/>
      <c r="G16" s="12"/>
      <c r="H16" s="12"/>
      <c r="I16" s="12"/>
    </row>
    <row r="17" spans="1:10" s="6" customFormat="1" ht="16.5">
      <c r="A17" s="64"/>
      <c r="B17" s="79" t="s">
        <v>8</v>
      </c>
      <c r="C17" s="285">
        <v>0</v>
      </c>
      <c r="D17" s="114"/>
      <c r="E17" s="283">
        <v>0</v>
      </c>
      <c r="F17" s="71"/>
      <c r="G17" s="12"/>
      <c r="H17" s="12"/>
      <c r="I17" s="12"/>
    </row>
    <row r="18" spans="1:10" s="6" customFormat="1" ht="16.5">
      <c r="A18" s="64"/>
      <c r="B18" s="79" t="s">
        <v>9</v>
      </c>
      <c r="C18" s="286">
        <f>+C14+C15+C16+C17</f>
        <v>-37005255.609999925</v>
      </c>
      <c r="D18" s="114"/>
      <c r="E18" s="287">
        <f>+E14+E15+E16+E17</f>
        <v>-23923555.5845</v>
      </c>
      <c r="F18" s="71"/>
      <c r="G18" s="12"/>
      <c r="H18" s="12"/>
      <c r="I18" s="12"/>
    </row>
    <row r="19" spans="1:10" s="6" customFormat="1" ht="16.5">
      <c r="A19" s="64"/>
      <c r="B19" s="79"/>
      <c r="C19" s="96"/>
      <c r="D19" s="114"/>
      <c r="E19" s="288"/>
      <c r="F19" s="71"/>
      <c r="G19" s="12"/>
      <c r="H19" s="12"/>
      <c r="I19" s="12"/>
    </row>
    <row r="20" spans="1:10" s="6" customFormat="1" ht="16.5">
      <c r="A20" s="64"/>
      <c r="B20" s="83" t="s">
        <v>10</v>
      </c>
      <c r="C20" s="96"/>
      <c r="D20" s="114"/>
      <c r="E20" s="289"/>
      <c r="F20" s="71"/>
      <c r="G20" s="12"/>
      <c r="H20" s="12"/>
      <c r="I20" s="12"/>
    </row>
    <row r="21" spans="1:10" s="6" customFormat="1" ht="16.5">
      <c r="A21" s="125"/>
      <c r="B21" s="79" t="s">
        <v>11</v>
      </c>
      <c r="C21" s="284">
        <v>0</v>
      </c>
      <c r="D21" s="114"/>
      <c r="E21" s="289">
        <v>0</v>
      </c>
      <c r="F21" s="71"/>
      <c r="G21" s="12"/>
      <c r="H21" s="12"/>
      <c r="I21" s="12"/>
    </row>
    <row r="22" spans="1:10" s="6" customFormat="1" ht="16.5">
      <c r="A22" s="125"/>
      <c r="B22" s="79" t="s">
        <v>64</v>
      </c>
      <c r="C22" s="284"/>
      <c r="D22" s="114"/>
      <c r="E22" s="289"/>
      <c r="F22" s="71"/>
      <c r="G22" s="12"/>
      <c r="H22" s="12"/>
      <c r="I22" s="12"/>
    </row>
    <row r="23" spans="1:10" s="6" customFormat="1" ht="16.5">
      <c r="A23" s="125"/>
      <c r="B23" s="79" t="s">
        <v>12</v>
      </c>
      <c r="C23" s="290">
        <f>+'1'!C22*INDICE!M2</f>
        <v>55427119.470999993</v>
      </c>
      <c r="D23" s="114"/>
      <c r="E23" s="291">
        <v>26042900.344500061</v>
      </c>
      <c r="F23" s="71"/>
      <c r="G23" s="12"/>
      <c r="H23" s="12"/>
      <c r="I23" s="12"/>
    </row>
    <row r="24" spans="1:10" s="6" customFormat="1" ht="16.5">
      <c r="A24" s="64"/>
      <c r="B24" s="79" t="s">
        <v>13</v>
      </c>
      <c r="C24" s="292">
        <v>0</v>
      </c>
      <c r="D24" s="114"/>
      <c r="E24" s="289">
        <v>0</v>
      </c>
      <c r="F24" s="71"/>
    </row>
    <row r="25" spans="1:10" s="6" customFormat="1" ht="16.5">
      <c r="A25" s="64"/>
      <c r="B25" s="79" t="s">
        <v>14</v>
      </c>
      <c r="C25" s="96">
        <f>+C23+C24+C22</f>
        <v>55427119.470999993</v>
      </c>
      <c r="D25" s="114"/>
      <c r="E25" s="293">
        <v>26042900.344500061</v>
      </c>
      <c r="F25" s="71"/>
    </row>
    <row r="26" spans="1:10" s="6" customFormat="1" ht="17.25" thickBot="1">
      <c r="A26" s="125"/>
      <c r="B26" s="83" t="s">
        <v>15</v>
      </c>
      <c r="C26" s="294">
        <f>+C18+C25+C10</f>
        <v>20541208.62100013</v>
      </c>
      <c r="D26" s="295"/>
      <c r="E26" s="296">
        <f>+E10+E18+E25</f>
        <v>2119344.7600000612</v>
      </c>
      <c r="F26" s="71"/>
      <c r="H26" s="12"/>
      <c r="I26" s="12"/>
      <c r="J26" s="12"/>
    </row>
    <row r="27" spans="1:10" s="6" customFormat="1" ht="17.25" thickTop="1">
      <c r="A27" s="64"/>
      <c r="B27" s="75"/>
      <c r="C27" s="111"/>
      <c r="D27" s="111"/>
      <c r="E27" s="112"/>
      <c r="F27" s="71"/>
      <c r="I27" s="12"/>
    </row>
    <row r="28" spans="1:10" s="6" customFormat="1" ht="16.5">
      <c r="A28" s="64"/>
      <c r="B28" s="71"/>
      <c r="C28" s="114"/>
      <c r="D28" s="114"/>
      <c r="E28" s="114"/>
      <c r="F28" s="71"/>
    </row>
    <row r="29" spans="1:10" ht="16.5">
      <c r="A29" s="64"/>
      <c r="B29" s="71" t="s">
        <v>175</v>
      </c>
      <c r="C29" s="150"/>
      <c r="D29" s="150"/>
      <c r="E29" s="150"/>
      <c r="F29" s="70"/>
    </row>
    <row r="30" spans="1:10" ht="16.5">
      <c r="A30" s="64"/>
      <c r="B30" s="68"/>
      <c r="C30" s="69"/>
      <c r="D30" s="69"/>
      <c r="E30" s="69"/>
      <c r="F30" s="69"/>
      <c r="G30" s="11"/>
      <c r="H30" s="11"/>
      <c r="I30" s="11"/>
    </row>
    <row r="31" spans="1:10">
      <c r="B31" s="18"/>
      <c r="C31" s="15"/>
      <c r="D31" s="15"/>
      <c r="E31" s="15"/>
    </row>
    <row r="32" spans="1:10" ht="15">
      <c r="B32" s="16"/>
      <c r="C32" s="15"/>
      <c r="D32" s="15"/>
      <c r="E32" s="15"/>
    </row>
    <row r="33" spans="2:7">
      <c r="C33" s="15"/>
      <c r="D33" s="15"/>
      <c r="E33" s="15"/>
    </row>
    <row r="34" spans="2:7" ht="15">
      <c r="B34" s="7"/>
      <c r="C34" s="379"/>
      <c r="D34" s="379"/>
      <c r="E34" s="379"/>
      <c r="F34" s="379"/>
      <c r="G34" s="379"/>
    </row>
    <row r="35" spans="2:7" ht="15">
      <c r="B35" s="7"/>
      <c r="C35" s="379"/>
      <c r="D35" s="379"/>
      <c r="E35" s="379"/>
      <c r="F35" s="379"/>
      <c r="G35" s="379"/>
    </row>
    <row r="36" spans="2:7">
      <c r="C36" s="15"/>
      <c r="D36" s="15"/>
      <c r="E36" s="15"/>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showGridLines="0" zoomScaleNormal="100" workbookViewId="0">
      <selection activeCell="F18" sqref="F18"/>
    </sheetView>
  </sheetViews>
  <sheetFormatPr baseColWidth="10" defaultRowHeight="15"/>
  <cols>
    <col min="5" max="5" width="21.5703125" customWidth="1"/>
    <col min="6" max="6" width="24.140625" customWidth="1"/>
  </cols>
  <sheetData>
    <row r="1" spans="1:7" ht="16.5">
      <c r="A1" s="56"/>
      <c r="B1" s="56"/>
      <c r="C1" s="56"/>
      <c r="D1" s="56"/>
      <c r="E1" s="56"/>
      <c r="F1" s="56"/>
      <c r="G1" s="56"/>
    </row>
    <row r="2" spans="1:7" ht="15" customHeight="1">
      <c r="A2" s="402" t="s">
        <v>88</v>
      </c>
      <c r="B2" s="402"/>
      <c r="C2" s="402"/>
      <c r="D2" s="402"/>
      <c r="E2" s="402"/>
      <c r="F2" s="402"/>
      <c r="G2" s="402"/>
    </row>
    <row r="3" spans="1:7" ht="16.5">
      <c r="A3" s="56"/>
      <c r="B3" s="298"/>
      <c r="C3" s="56"/>
      <c r="D3" s="56"/>
      <c r="E3" s="56"/>
      <c r="F3" s="56"/>
      <c r="G3" s="56"/>
    </row>
    <row r="4" spans="1:7" ht="16.5">
      <c r="A4" s="137"/>
      <c r="B4" s="299"/>
      <c r="C4" s="137"/>
      <c r="D4" s="137"/>
      <c r="E4" s="137"/>
      <c r="F4" s="137"/>
      <c r="G4" s="56"/>
    </row>
    <row r="5" spans="1:7" ht="16.5">
      <c r="A5" s="137"/>
      <c r="B5" s="299" t="s">
        <v>89</v>
      </c>
      <c r="C5" s="300"/>
      <c r="D5" s="137"/>
      <c r="E5" s="137"/>
      <c r="F5" s="137"/>
      <c r="G5" s="56"/>
    </row>
    <row r="6" spans="1:7" ht="16.5">
      <c r="A6" s="137"/>
      <c r="B6" s="297" t="s">
        <v>186</v>
      </c>
      <c r="C6" s="300"/>
      <c r="D6" s="137"/>
      <c r="E6" s="137"/>
      <c r="F6" s="137"/>
      <c r="G6" s="56"/>
    </row>
    <row r="7" spans="1:7" ht="16.5">
      <c r="A7" s="137"/>
      <c r="B7" s="137"/>
      <c r="C7" s="137"/>
      <c r="D7" s="137"/>
      <c r="E7" s="137"/>
      <c r="F7" s="137"/>
      <c r="G7" s="56"/>
    </row>
    <row r="8" spans="1:7" ht="16.5">
      <c r="A8" s="137"/>
      <c r="B8" s="299"/>
      <c r="C8" s="137"/>
      <c r="D8" s="137"/>
      <c r="E8" s="137"/>
      <c r="F8" s="137"/>
      <c r="G8" s="56"/>
    </row>
    <row r="9" spans="1:7" ht="16.5">
      <c r="A9" s="137"/>
      <c r="B9" s="403" t="s">
        <v>217</v>
      </c>
      <c r="C9" s="403"/>
      <c r="D9" s="403"/>
      <c r="E9" s="403"/>
      <c r="F9" s="403"/>
      <c r="G9" s="56"/>
    </row>
    <row r="10" spans="1:7" ht="16.5">
      <c r="A10" s="137"/>
      <c r="B10" s="403"/>
      <c r="C10" s="403"/>
      <c r="D10" s="403"/>
      <c r="E10" s="403"/>
      <c r="F10" s="403"/>
      <c r="G10" s="56"/>
    </row>
    <row r="11" spans="1:7" ht="99.75" customHeight="1">
      <c r="A11" s="137"/>
      <c r="B11" s="403"/>
      <c r="C11" s="403"/>
      <c r="D11" s="403"/>
      <c r="E11" s="403"/>
      <c r="F11" s="403"/>
      <c r="G11" s="56"/>
    </row>
    <row r="12" spans="1:7" ht="16.5">
      <c r="A12" s="137"/>
      <c r="B12" s="299" t="s">
        <v>90</v>
      </c>
      <c r="C12" s="137"/>
      <c r="D12" s="137"/>
      <c r="E12" s="137"/>
      <c r="F12" s="137"/>
      <c r="G12" s="56"/>
    </row>
    <row r="13" spans="1:7" ht="16.5">
      <c r="A13" s="137"/>
      <c r="B13" s="299"/>
      <c r="C13" s="137"/>
      <c r="D13" s="137"/>
      <c r="E13" s="137"/>
      <c r="F13" s="137"/>
      <c r="G13" s="56"/>
    </row>
    <row r="14" spans="1:7" ht="16.5">
      <c r="A14" s="137"/>
      <c r="B14" s="299"/>
      <c r="C14" s="137"/>
      <c r="D14" s="137"/>
      <c r="E14" s="137"/>
      <c r="F14" s="137"/>
      <c r="G14" s="56"/>
    </row>
    <row r="15" spans="1:7" ht="16.5">
      <c r="A15" s="137"/>
      <c r="B15" s="299"/>
      <c r="C15" s="137"/>
      <c r="D15" s="137"/>
      <c r="E15" s="137"/>
      <c r="F15" s="137"/>
      <c r="G15" s="56"/>
    </row>
    <row r="16" spans="1:7" ht="16.5">
      <c r="A16" s="137"/>
      <c r="B16" s="297" t="s">
        <v>91</v>
      </c>
      <c r="C16" s="137"/>
      <c r="D16" s="137"/>
      <c r="E16" s="137"/>
      <c r="F16" s="137"/>
      <c r="G16" s="56"/>
    </row>
    <row r="17" spans="1:7" ht="16.5">
      <c r="A17" s="137"/>
      <c r="B17" s="299" t="s">
        <v>92</v>
      </c>
      <c r="C17" s="137"/>
      <c r="D17" s="137"/>
      <c r="E17" s="137"/>
      <c r="F17" s="137"/>
      <c r="G17" s="56"/>
    </row>
    <row r="18" spans="1:7" ht="16.5">
      <c r="A18" s="137"/>
      <c r="B18" s="137"/>
      <c r="C18" s="137"/>
      <c r="D18" s="137"/>
      <c r="E18" s="137"/>
      <c r="F18" s="137"/>
      <c r="G18" s="56"/>
    </row>
    <row r="19" spans="1:7" ht="16.5">
      <c r="A19" s="137"/>
      <c r="B19" s="137"/>
      <c r="C19" s="137"/>
      <c r="D19" s="137"/>
      <c r="E19" s="137"/>
      <c r="F19" s="137"/>
      <c r="G19" s="56"/>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4"/>
  <sheetViews>
    <sheetView showGridLines="0" topLeftCell="A68" zoomScale="85" zoomScaleNormal="85" workbookViewId="0">
      <selection activeCell="C82" sqref="C82"/>
    </sheetView>
  </sheetViews>
  <sheetFormatPr baseColWidth="10" defaultRowHeight="16.5"/>
  <cols>
    <col min="1" max="1" width="37.5703125" style="56" customWidth="1"/>
    <col min="2" max="2" width="29.85546875" style="56" customWidth="1"/>
    <col min="3" max="3" width="17" style="56" customWidth="1"/>
    <col min="4" max="4" width="13.140625" style="56" customWidth="1"/>
    <col min="5" max="5" width="18.140625" style="56" bestFit="1" customWidth="1"/>
    <col min="6" max="6" width="11.42578125" style="56"/>
    <col min="7" max="7" width="13.140625" style="56" customWidth="1"/>
    <col min="8" max="16384" width="11.42578125" style="56"/>
  </cols>
  <sheetData>
    <row r="2" spans="1:7" ht="18">
      <c r="A2" s="407" t="s">
        <v>81</v>
      </c>
      <c r="B2" s="407"/>
      <c r="C2" s="407"/>
      <c r="D2" s="407"/>
      <c r="E2" s="407"/>
      <c r="F2" s="407"/>
      <c r="G2" s="407"/>
    </row>
    <row r="3" spans="1:7" ht="18">
      <c r="A3" s="407" t="s">
        <v>181</v>
      </c>
      <c r="B3" s="407"/>
      <c r="C3" s="407"/>
      <c r="D3" s="407"/>
      <c r="E3" s="407"/>
      <c r="F3" s="407"/>
      <c r="G3" s="407"/>
    </row>
    <row r="4" spans="1:7" ht="18">
      <c r="A4" s="302" t="s">
        <v>187</v>
      </c>
      <c r="B4" s="302"/>
      <c r="C4" s="302"/>
      <c r="D4" s="302"/>
      <c r="E4" s="302"/>
      <c r="F4" s="302"/>
      <c r="G4" s="302"/>
    </row>
    <row r="5" spans="1:7" ht="37.5" customHeight="1">
      <c r="A5" s="406" t="s">
        <v>188</v>
      </c>
      <c r="B5" s="406"/>
      <c r="C5" s="406"/>
      <c r="D5" s="406"/>
      <c r="E5" s="406"/>
      <c r="F5" s="406"/>
      <c r="G5" s="406"/>
    </row>
    <row r="6" spans="1:7" ht="112.5" customHeight="1">
      <c r="A6" s="406" t="s">
        <v>189</v>
      </c>
      <c r="B6" s="406"/>
      <c r="C6" s="406"/>
      <c r="D6" s="406"/>
      <c r="E6" s="406"/>
      <c r="F6" s="406"/>
      <c r="G6" s="406"/>
    </row>
    <row r="7" spans="1:7" ht="129" customHeight="1">
      <c r="A7" s="406"/>
      <c r="B7" s="406"/>
      <c r="C7" s="406"/>
      <c r="D7" s="406"/>
      <c r="E7" s="406"/>
      <c r="F7" s="406"/>
      <c r="G7" s="406"/>
    </row>
    <row r="8" spans="1:7" ht="18">
      <c r="A8" s="412" t="s">
        <v>190</v>
      </c>
      <c r="B8" s="412"/>
      <c r="C8" s="412"/>
      <c r="D8" s="412"/>
      <c r="E8" s="412"/>
      <c r="F8" s="412"/>
      <c r="G8" s="412"/>
    </row>
    <row r="9" spans="1:7" ht="48.75" customHeight="1">
      <c r="A9" s="406" t="s">
        <v>191</v>
      </c>
      <c r="B9" s="406"/>
      <c r="C9" s="406"/>
      <c r="D9" s="406"/>
      <c r="E9" s="406"/>
      <c r="F9" s="406"/>
      <c r="G9" s="406"/>
    </row>
    <row r="10" spans="1:7" ht="64.5" customHeight="1">
      <c r="A10" s="406"/>
      <c r="B10" s="406"/>
      <c r="C10" s="406"/>
      <c r="D10" s="406"/>
      <c r="E10" s="406"/>
      <c r="F10" s="406"/>
      <c r="G10" s="406"/>
    </row>
    <row r="11" spans="1:7" ht="66" customHeight="1">
      <c r="A11" s="413" t="s">
        <v>192</v>
      </c>
      <c r="B11" s="413"/>
      <c r="C11" s="413"/>
      <c r="D11" s="413"/>
      <c r="E11" s="413"/>
      <c r="F11" s="413"/>
      <c r="G11" s="413"/>
    </row>
    <row r="12" spans="1:7" ht="56.25" customHeight="1">
      <c r="A12" s="413"/>
      <c r="B12" s="413"/>
      <c r="C12" s="413"/>
      <c r="D12" s="413"/>
      <c r="E12" s="413"/>
      <c r="F12" s="413"/>
      <c r="G12" s="413"/>
    </row>
    <row r="13" spans="1:7" ht="58.5" customHeight="1">
      <c r="A13" s="406" t="s">
        <v>193</v>
      </c>
      <c r="B13" s="406"/>
      <c r="C13" s="406"/>
      <c r="D13" s="406"/>
      <c r="E13" s="406"/>
      <c r="F13" s="406"/>
      <c r="G13" s="406"/>
    </row>
    <row r="14" spans="1:7" ht="27.75" customHeight="1">
      <c r="A14" s="411"/>
      <c r="B14" s="411"/>
      <c r="C14" s="411"/>
      <c r="D14" s="411"/>
      <c r="E14" s="411"/>
      <c r="F14" s="411"/>
      <c r="G14" s="411"/>
    </row>
    <row r="15" spans="1:7" ht="18">
      <c r="A15" s="409" t="s">
        <v>93</v>
      </c>
      <c r="B15" s="409"/>
      <c r="C15" s="409"/>
      <c r="D15" s="409"/>
      <c r="E15" s="409"/>
      <c r="F15" s="409"/>
      <c r="G15" s="409"/>
    </row>
    <row r="16" spans="1:7" ht="39" customHeight="1">
      <c r="A16" s="411" t="s">
        <v>94</v>
      </c>
      <c r="B16" s="411"/>
      <c r="C16" s="411"/>
      <c r="D16" s="411"/>
      <c r="E16" s="411"/>
      <c r="F16" s="411"/>
      <c r="G16" s="411"/>
    </row>
    <row r="17" spans="1:7" ht="72" customHeight="1">
      <c r="A17" s="411"/>
      <c r="B17" s="411"/>
      <c r="C17" s="411"/>
      <c r="D17" s="411"/>
      <c r="E17" s="411"/>
      <c r="F17" s="411"/>
      <c r="G17" s="411"/>
    </row>
    <row r="18" spans="1:7" ht="15.75" customHeight="1">
      <c r="A18" s="411" t="s">
        <v>201</v>
      </c>
      <c r="B18" s="411"/>
      <c r="C18" s="411"/>
      <c r="D18" s="411"/>
      <c r="E18" s="411"/>
      <c r="F18" s="411"/>
      <c r="G18" s="411"/>
    </row>
    <row r="19" spans="1:7" ht="13.5" customHeight="1">
      <c r="A19" s="411"/>
      <c r="B19" s="411"/>
      <c r="C19" s="411"/>
      <c r="D19" s="411"/>
      <c r="E19" s="411"/>
      <c r="F19" s="411"/>
      <c r="G19" s="411"/>
    </row>
    <row r="20" spans="1:7" ht="13.5" customHeight="1">
      <c r="A20" s="411" t="s">
        <v>202</v>
      </c>
      <c r="B20" s="411"/>
      <c r="C20" s="411"/>
      <c r="D20" s="411"/>
      <c r="E20" s="411"/>
      <c r="F20" s="411"/>
      <c r="G20" s="411"/>
    </row>
    <row r="21" spans="1:7" ht="12" customHeight="1">
      <c r="A21" s="411"/>
      <c r="B21" s="411"/>
      <c r="C21" s="411"/>
      <c r="D21" s="411"/>
      <c r="E21" s="411"/>
      <c r="F21" s="411"/>
      <c r="G21" s="411"/>
    </row>
    <row r="22" spans="1:7" ht="18">
      <c r="A22" s="409" t="s">
        <v>95</v>
      </c>
      <c r="B22" s="409"/>
      <c r="C22" s="409"/>
      <c r="D22" s="409"/>
      <c r="E22" s="409"/>
      <c r="F22" s="409"/>
      <c r="G22" s="409"/>
    </row>
    <row r="23" spans="1:7" ht="15" customHeight="1">
      <c r="A23" s="411" t="s">
        <v>178</v>
      </c>
      <c r="B23" s="411"/>
      <c r="C23" s="411"/>
      <c r="D23" s="411"/>
      <c r="E23" s="411"/>
      <c r="F23" s="411"/>
      <c r="G23" s="411"/>
    </row>
    <row r="24" spans="1:7" ht="24" customHeight="1">
      <c r="A24" s="411"/>
      <c r="B24" s="411"/>
      <c r="C24" s="411"/>
      <c r="D24" s="411"/>
      <c r="E24" s="411"/>
      <c r="F24" s="411"/>
      <c r="G24" s="411"/>
    </row>
    <row r="25" spans="1:7">
      <c r="A25" s="411"/>
      <c r="B25" s="411"/>
      <c r="C25" s="411"/>
      <c r="D25" s="411"/>
      <c r="E25" s="411"/>
      <c r="F25" s="411"/>
      <c r="G25" s="411"/>
    </row>
    <row r="26" spans="1:7" ht="18">
      <c r="A26" s="408" t="s">
        <v>96</v>
      </c>
      <c r="B26" s="408"/>
      <c r="C26" s="408"/>
      <c r="D26" s="408"/>
      <c r="E26" s="408"/>
      <c r="F26" s="408"/>
      <c r="G26" s="408"/>
    </row>
    <row r="27" spans="1:7" ht="26.25" customHeight="1">
      <c r="A27" s="411" t="s">
        <v>211</v>
      </c>
      <c r="B27" s="411"/>
      <c r="C27" s="411"/>
      <c r="D27" s="411"/>
      <c r="E27" s="411"/>
      <c r="F27" s="411"/>
      <c r="G27" s="411"/>
    </row>
    <row r="28" spans="1:7" ht="21.75" customHeight="1">
      <c r="A28" s="411"/>
      <c r="B28" s="411"/>
      <c r="C28" s="411"/>
      <c r="D28" s="411"/>
      <c r="E28" s="411"/>
      <c r="F28" s="411"/>
      <c r="G28" s="411"/>
    </row>
    <row r="29" spans="1:7" ht="18">
      <c r="A29" s="408" t="s">
        <v>97</v>
      </c>
      <c r="B29" s="408"/>
      <c r="C29" s="408"/>
      <c r="D29" s="408"/>
      <c r="E29" s="408"/>
      <c r="F29" s="408"/>
      <c r="G29" s="408"/>
    </row>
    <row r="30" spans="1:7" ht="33" customHeight="1">
      <c r="A30" s="411" t="s">
        <v>98</v>
      </c>
      <c r="B30" s="411"/>
      <c r="C30" s="411"/>
      <c r="D30" s="411"/>
      <c r="E30" s="411"/>
      <c r="F30" s="411"/>
      <c r="G30" s="411"/>
    </row>
    <row r="31" spans="1:7" ht="18">
      <c r="A31" s="409" t="s">
        <v>99</v>
      </c>
      <c r="B31" s="409"/>
      <c r="C31" s="409"/>
      <c r="D31" s="409"/>
      <c r="E31" s="409"/>
      <c r="F31" s="409"/>
      <c r="G31" s="409"/>
    </row>
    <row r="32" spans="1:7" ht="20.25" customHeight="1">
      <c r="A32" s="410" t="s">
        <v>203</v>
      </c>
      <c r="B32" s="410"/>
      <c r="C32" s="410"/>
      <c r="D32" s="410"/>
      <c r="E32" s="410"/>
      <c r="F32" s="410"/>
      <c r="G32" s="410"/>
    </row>
    <row r="33" spans="1:7" ht="23.25" customHeight="1">
      <c r="A33" s="410"/>
      <c r="B33" s="410"/>
      <c r="C33" s="410"/>
      <c r="D33" s="410"/>
      <c r="E33" s="410"/>
      <c r="F33" s="410"/>
      <c r="G33" s="410"/>
    </row>
    <row r="34" spans="1:7" ht="18">
      <c r="A34" s="408" t="s">
        <v>100</v>
      </c>
      <c r="B34" s="408"/>
      <c r="C34" s="408"/>
      <c r="D34" s="408"/>
      <c r="E34" s="408"/>
      <c r="F34" s="408"/>
      <c r="G34" s="408"/>
    </row>
    <row r="35" spans="1:7" ht="15.75" customHeight="1">
      <c r="A35" s="411" t="s">
        <v>204</v>
      </c>
      <c r="B35" s="411"/>
      <c r="C35" s="411"/>
      <c r="D35" s="411"/>
      <c r="E35" s="411"/>
      <c r="F35" s="411"/>
      <c r="G35" s="411"/>
    </row>
    <row r="36" spans="1:7" ht="33.75" customHeight="1">
      <c r="A36" s="411"/>
      <c r="B36" s="411"/>
      <c r="C36" s="411"/>
      <c r="D36" s="411"/>
      <c r="E36" s="411"/>
      <c r="F36" s="411"/>
      <c r="G36" s="411"/>
    </row>
    <row r="37" spans="1:7" ht="18">
      <c r="A37" s="409" t="s">
        <v>101</v>
      </c>
      <c r="B37" s="409"/>
      <c r="C37" s="409"/>
      <c r="D37" s="409"/>
      <c r="E37" s="409"/>
      <c r="F37" s="409"/>
      <c r="G37" s="409"/>
    </row>
    <row r="38" spans="1:7" ht="17.25" customHeight="1">
      <c r="A38" s="411" t="s">
        <v>176</v>
      </c>
      <c r="B38" s="411"/>
      <c r="C38" s="411"/>
      <c r="D38" s="411"/>
      <c r="E38" s="411"/>
      <c r="F38" s="411"/>
      <c r="G38" s="411"/>
    </row>
    <row r="39" spans="1:7" ht="16.5" customHeight="1">
      <c r="A39" s="411"/>
      <c r="B39" s="411"/>
      <c r="C39" s="411"/>
      <c r="D39" s="411"/>
      <c r="E39" s="411"/>
      <c r="F39" s="411"/>
      <c r="G39" s="411"/>
    </row>
    <row r="40" spans="1:7" ht="18">
      <c r="A40" s="411" t="s">
        <v>216</v>
      </c>
      <c r="B40" s="408"/>
      <c r="C40" s="408"/>
      <c r="D40" s="408"/>
      <c r="E40" s="408"/>
      <c r="F40" s="408"/>
      <c r="G40" s="408"/>
    </row>
    <row r="41" spans="1:7" ht="33.75" customHeight="1">
      <c r="A41" s="411" t="s">
        <v>102</v>
      </c>
      <c r="B41" s="411"/>
      <c r="C41" s="411"/>
      <c r="D41" s="411"/>
      <c r="E41" s="411"/>
      <c r="F41" s="411"/>
      <c r="G41" s="411"/>
    </row>
    <row r="42" spans="1:7" ht="51.75" customHeight="1">
      <c r="A42" s="411" t="s">
        <v>103</v>
      </c>
      <c r="B42" s="411"/>
      <c r="C42" s="411"/>
      <c r="D42" s="411"/>
      <c r="E42" s="411"/>
      <c r="F42" s="411"/>
      <c r="G42" s="411"/>
    </row>
    <row r="43" spans="1:7" ht="36.75" customHeight="1">
      <c r="A43" s="411" t="s">
        <v>104</v>
      </c>
      <c r="B43" s="411"/>
      <c r="C43" s="411"/>
      <c r="D43" s="411"/>
      <c r="E43" s="411"/>
      <c r="F43" s="411"/>
      <c r="G43" s="411"/>
    </row>
    <row r="44" spans="1:7" s="411" customFormat="1" ht="20.25" customHeight="1">
      <c r="A44" s="411" t="s">
        <v>105</v>
      </c>
    </row>
    <row r="45" spans="1:7" ht="30.75" customHeight="1">
      <c r="A45" s="408" t="s">
        <v>106</v>
      </c>
      <c r="B45" s="408"/>
      <c r="C45" s="408"/>
      <c r="D45" s="408"/>
      <c r="E45" s="408"/>
      <c r="F45" s="408"/>
      <c r="G45" s="408"/>
    </row>
    <row r="46" spans="1:7" ht="18">
      <c r="A46" s="326"/>
      <c r="B46" s="321"/>
      <c r="C46" s="321"/>
      <c r="D46" s="321"/>
      <c r="E46" s="321"/>
    </row>
    <row r="47" spans="1:7" ht="33">
      <c r="B47" s="314"/>
      <c r="C47" s="318" t="s">
        <v>107</v>
      </c>
      <c r="D47" s="318" t="s">
        <v>108</v>
      </c>
    </row>
    <row r="48" spans="1:7">
      <c r="B48" s="314" t="s">
        <v>109</v>
      </c>
      <c r="C48" s="323">
        <v>7533.95</v>
      </c>
      <c r="D48" s="323">
        <v>7258.03</v>
      </c>
      <c r="E48" s="339"/>
    </row>
    <row r="49" spans="1:6">
      <c r="B49" s="314" t="s">
        <v>110</v>
      </c>
      <c r="C49" s="323">
        <v>7543.01</v>
      </c>
      <c r="D49" s="323">
        <v>7262.6</v>
      </c>
      <c r="E49" s="339"/>
    </row>
    <row r="50" spans="1:6" ht="18">
      <c r="A50" s="326"/>
      <c r="B50" s="321"/>
      <c r="C50" s="321"/>
      <c r="D50" s="321"/>
    </row>
    <row r="51" spans="1:6" ht="18">
      <c r="A51" s="326"/>
      <c r="B51" s="321"/>
      <c r="C51" s="321"/>
      <c r="D51" s="321"/>
      <c r="E51" s="321"/>
    </row>
    <row r="52" spans="1:6" ht="18">
      <c r="A52" s="326" t="s">
        <v>111</v>
      </c>
      <c r="B52" s="321"/>
      <c r="C52" s="321"/>
      <c r="D52" s="321"/>
      <c r="E52" s="321"/>
    </row>
    <row r="53" spans="1:6" ht="18">
      <c r="A53" s="326"/>
      <c r="B53" s="321"/>
      <c r="C53" s="321"/>
      <c r="D53" s="321"/>
      <c r="E53" s="321"/>
    </row>
    <row r="54" spans="1:6" ht="49.5">
      <c r="A54" s="317" t="s">
        <v>112</v>
      </c>
      <c r="B54" s="317" t="s">
        <v>113</v>
      </c>
      <c r="C54" s="317" t="s">
        <v>114</v>
      </c>
      <c r="D54" s="317" t="s">
        <v>115</v>
      </c>
      <c r="E54" s="317" t="s">
        <v>116</v>
      </c>
    </row>
    <row r="55" spans="1:6">
      <c r="A55" s="314" t="s">
        <v>117</v>
      </c>
      <c r="B55" s="342" t="s">
        <v>83</v>
      </c>
      <c r="C55" s="319">
        <v>74314.19</v>
      </c>
      <c r="D55" s="323">
        <v>7533.95</v>
      </c>
      <c r="E55" s="316">
        <f>+C55*D55</f>
        <v>559879391.75049996</v>
      </c>
    </row>
    <row r="56" spans="1:6">
      <c r="A56" s="314" t="s">
        <v>118</v>
      </c>
      <c r="B56" s="342" t="s">
        <v>83</v>
      </c>
      <c r="C56" s="319">
        <v>4.08</v>
      </c>
      <c r="D56" s="323">
        <v>7533.95</v>
      </c>
      <c r="E56" s="316">
        <f>+C56*D56</f>
        <v>30738.516</v>
      </c>
    </row>
    <row r="57" spans="1:6" ht="18">
      <c r="A57" s="326"/>
      <c r="B57" s="321"/>
      <c r="C57" s="321"/>
      <c r="D57" s="321"/>
      <c r="E57" s="321"/>
    </row>
    <row r="59" spans="1:6" ht="18">
      <c r="A59" s="409" t="s">
        <v>205</v>
      </c>
      <c r="B59" s="409"/>
      <c r="C59" s="409"/>
      <c r="D59" s="409"/>
      <c r="E59" s="409"/>
      <c r="F59" s="409"/>
    </row>
    <row r="60" spans="1:6" ht="24" customHeight="1">
      <c r="A60" s="419" t="s">
        <v>119</v>
      </c>
      <c r="B60" s="419"/>
      <c r="C60" s="419"/>
      <c r="D60" s="419"/>
      <c r="E60" s="419"/>
      <c r="F60" s="419"/>
    </row>
    <row r="61" spans="1:6" ht="30.75" customHeight="1">
      <c r="A61" s="419"/>
      <c r="B61" s="419"/>
      <c r="C61" s="419"/>
      <c r="D61" s="419"/>
      <c r="E61" s="419"/>
      <c r="F61" s="419"/>
    </row>
    <row r="62" spans="1:6" ht="22.5" customHeight="1">
      <c r="A62" s="419"/>
      <c r="B62" s="419"/>
      <c r="C62" s="419"/>
      <c r="D62" s="419"/>
      <c r="E62" s="419"/>
      <c r="F62" s="419"/>
    </row>
    <row r="63" spans="1:6" ht="18">
      <c r="A63" s="408" t="s">
        <v>206</v>
      </c>
      <c r="B63" s="408"/>
      <c r="C63" s="408"/>
      <c r="D63" s="408"/>
      <c r="E63" s="408"/>
      <c r="F63" s="408"/>
    </row>
    <row r="64" spans="1:6" ht="18">
      <c r="A64" s="326"/>
      <c r="B64" s="321"/>
      <c r="C64" s="321"/>
      <c r="D64" s="321"/>
      <c r="E64" s="321"/>
    </row>
    <row r="65" spans="1:6" ht="23.25" customHeight="1">
      <c r="A65" s="419" t="s">
        <v>218</v>
      </c>
      <c r="B65" s="419"/>
      <c r="C65" s="419"/>
      <c r="D65" s="419"/>
      <c r="E65" s="419"/>
      <c r="F65" s="348"/>
    </row>
    <row r="66" spans="1:6" ht="14.25" customHeight="1">
      <c r="A66" s="411" t="s">
        <v>207</v>
      </c>
      <c r="B66" s="411"/>
      <c r="C66" s="411"/>
      <c r="D66" s="411"/>
      <c r="E66" s="411"/>
      <c r="F66" s="411"/>
    </row>
    <row r="67" spans="1:6" ht="14.25" customHeight="1">
      <c r="A67" s="349"/>
      <c r="B67" s="349"/>
      <c r="C67" s="349"/>
      <c r="D67" s="349"/>
      <c r="E67" s="349"/>
      <c r="F67" s="349"/>
    </row>
    <row r="69" spans="1:6" ht="49.5">
      <c r="A69" s="317" t="s">
        <v>120</v>
      </c>
      <c r="B69" s="317" t="s">
        <v>113</v>
      </c>
      <c r="C69" s="317" t="s">
        <v>114</v>
      </c>
      <c r="D69" s="317" t="s">
        <v>115</v>
      </c>
      <c r="E69" s="317" t="s">
        <v>116</v>
      </c>
    </row>
    <row r="70" spans="1:6">
      <c r="A70" s="314" t="s">
        <v>121</v>
      </c>
      <c r="B70" s="342" t="s">
        <v>83</v>
      </c>
      <c r="C70" s="350">
        <v>182.03</v>
      </c>
      <c r="D70" s="323">
        <v>7533.95</v>
      </c>
      <c r="E70" s="334">
        <f>+C70*D70</f>
        <v>1371404.9184999999</v>
      </c>
    </row>
    <row r="71" spans="1:6">
      <c r="A71" s="332" t="s">
        <v>168</v>
      </c>
      <c r="B71" s="342" t="s">
        <v>83</v>
      </c>
      <c r="C71" s="338">
        <v>0</v>
      </c>
      <c r="D71" s="323">
        <v>7533.95</v>
      </c>
      <c r="E71" s="334">
        <f t="shared" ref="E71:E74" si="0">+C71*D71</f>
        <v>0</v>
      </c>
    </row>
    <row r="72" spans="1:6">
      <c r="A72" s="331" t="s">
        <v>185</v>
      </c>
      <c r="B72" s="342" t="s">
        <v>83</v>
      </c>
      <c r="C72" s="350">
        <v>7129.16</v>
      </c>
      <c r="D72" s="323">
        <v>7533.95</v>
      </c>
      <c r="E72" s="334">
        <f t="shared" si="0"/>
        <v>53710734.982000001</v>
      </c>
    </row>
    <row r="73" spans="1:6">
      <c r="A73" s="331" t="s">
        <v>169</v>
      </c>
      <c r="B73" s="342" t="s">
        <v>83</v>
      </c>
      <c r="C73" s="328">
        <v>0</v>
      </c>
      <c r="D73" s="323">
        <v>7533.95</v>
      </c>
      <c r="E73" s="334">
        <f t="shared" si="0"/>
        <v>0</v>
      </c>
    </row>
    <row r="74" spans="1:6">
      <c r="A74" s="331" t="s">
        <v>170</v>
      </c>
      <c r="B74" s="342" t="s">
        <v>83</v>
      </c>
      <c r="C74" s="315">
        <v>19.8</v>
      </c>
      <c r="D74" s="323">
        <v>7533.95</v>
      </c>
      <c r="E74" s="334">
        <f t="shared" si="0"/>
        <v>149172.21</v>
      </c>
    </row>
    <row r="75" spans="1:6">
      <c r="A75" s="417" t="s">
        <v>122</v>
      </c>
      <c r="B75" s="418"/>
      <c r="C75" s="338">
        <f>SUM(C70:C74)</f>
        <v>7330.99</v>
      </c>
      <c r="D75" s="338"/>
      <c r="E75" s="334">
        <f>SUM(E70:E74)</f>
        <v>55231312.1105</v>
      </c>
    </row>
    <row r="76" spans="1:6" ht="18">
      <c r="A76" s="333"/>
      <c r="B76" s="321"/>
      <c r="C76" s="321"/>
      <c r="D76" s="321"/>
      <c r="E76" s="321"/>
    </row>
    <row r="77" spans="1:6" ht="18">
      <c r="A77" s="326"/>
      <c r="B77" s="321"/>
      <c r="C77" s="321"/>
      <c r="D77" s="321"/>
      <c r="E77" s="321"/>
    </row>
    <row r="78" spans="1:6">
      <c r="A78" s="324"/>
      <c r="B78" s="321"/>
      <c r="C78" s="321"/>
      <c r="D78" s="321"/>
      <c r="E78" s="321"/>
    </row>
    <row r="79" spans="1:6" ht="18">
      <c r="A79" s="326" t="s">
        <v>208</v>
      </c>
      <c r="B79" s="321"/>
      <c r="C79" s="321"/>
      <c r="D79" s="321"/>
      <c r="E79" s="321"/>
    </row>
    <row r="80" spans="1:6">
      <c r="B80" s="321"/>
      <c r="C80" s="321"/>
      <c r="D80" s="321"/>
      <c r="E80" s="321"/>
    </row>
    <row r="81" spans="1:5" ht="99">
      <c r="A81" s="317" t="s">
        <v>123</v>
      </c>
      <c r="B81" s="317" t="s">
        <v>124</v>
      </c>
      <c r="C81" s="317" t="s">
        <v>220</v>
      </c>
      <c r="D81" s="317" t="s">
        <v>125</v>
      </c>
      <c r="E81" s="321"/>
    </row>
    <row r="82" spans="1:5">
      <c r="A82" s="332" t="s">
        <v>126</v>
      </c>
      <c r="B82" s="325"/>
      <c r="C82" s="325"/>
      <c r="D82" s="342"/>
      <c r="E82" s="321"/>
    </row>
    <row r="83" spans="1:5">
      <c r="A83" s="314" t="s">
        <v>127</v>
      </c>
      <c r="B83" s="337">
        <v>99.448137000000003</v>
      </c>
      <c r="C83" s="325">
        <v>70009.331020115918</v>
      </c>
      <c r="D83" s="342">
        <v>50</v>
      </c>
      <c r="E83" s="321"/>
    </row>
    <row r="84" spans="1:5">
      <c r="A84" s="314" t="s">
        <v>128</v>
      </c>
      <c r="B84" s="337">
        <v>99.014324000000002</v>
      </c>
      <c r="C84" s="325">
        <v>73016.948924364086</v>
      </c>
      <c r="D84" s="342">
        <v>51</v>
      </c>
      <c r="E84" s="321"/>
    </row>
    <row r="85" spans="1:5">
      <c r="A85" s="314" t="s">
        <v>129</v>
      </c>
      <c r="B85" s="337">
        <v>100.14844600000001</v>
      </c>
      <c r="C85" s="325">
        <v>73853.293857123484</v>
      </c>
      <c r="D85" s="342">
        <v>51</v>
      </c>
      <c r="E85" s="321"/>
    </row>
    <row r="86" spans="1:5">
      <c r="A86" s="332" t="s">
        <v>130</v>
      </c>
      <c r="B86" s="325"/>
      <c r="C86" s="325"/>
      <c r="D86" s="342"/>
      <c r="E86" s="321"/>
    </row>
    <row r="87" spans="1:5">
      <c r="A87" s="314" t="s">
        <v>131</v>
      </c>
      <c r="B87" s="337">
        <v>98.724238</v>
      </c>
      <c r="C87" s="325">
        <v>73654.632873127499</v>
      </c>
      <c r="D87" s="342">
        <v>52</v>
      </c>
      <c r="E87" s="321"/>
    </row>
    <row r="88" spans="1:5">
      <c r="A88" s="314" t="s">
        <v>132</v>
      </c>
      <c r="B88" s="337">
        <v>100.118773</v>
      </c>
      <c r="C88" s="325">
        <v>75586.756053836012</v>
      </c>
      <c r="D88" s="342">
        <v>52</v>
      </c>
      <c r="E88" s="321"/>
    </row>
    <row r="89" spans="1:5">
      <c r="A89" s="314" t="s">
        <v>133</v>
      </c>
      <c r="B89" s="337">
        <v>100.325389</v>
      </c>
      <c r="C89" s="325">
        <v>74310.109393061168</v>
      </c>
      <c r="D89" s="342">
        <v>52</v>
      </c>
      <c r="E89" s="321"/>
    </row>
    <row r="90" spans="1:5">
      <c r="A90" s="332" t="s">
        <v>134</v>
      </c>
      <c r="B90" s="342"/>
      <c r="C90" s="345"/>
      <c r="D90" s="342"/>
      <c r="E90" s="321"/>
    </row>
    <row r="91" spans="1:5">
      <c r="A91" s="314" t="s">
        <v>135</v>
      </c>
      <c r="B91" s="325"/>
      <c r="C91" s="325"/>
      <c r="D91" s="342"/>
      <c r="E91" s="321"/>
    </row>
    <row r="92" spans="1:5">
      <c r="A92" s="314" t="s">
        <v>136</v>
      </c>
      <c r="B92" s="325"/>
      <c r="C92" s="325"/>
      <c r="D92" s="342"/>
      <c r="E92" s="321"/>
    </row>
    <row r="93" spans="1:5">
      <c r="A93" s="314" t="s">
        <v>137</v>
      </c>
      <c r="B93" s="325"/>
      <c r="C93" s="325"/>
      <c r="D93" s="342"/>
      <c r="E93" s="321"/>
    </row>
    <row r="94" spans="1:5">
      <c r="A94" s="332" t="s">
        <v>138</v>
      </c>
      <c r="B94" s="342"/>
      <c r="C94" s="345"/>
      <c r="D94" s="342"/>
      <c r="E94" s="321"/>
    </row>
    <row r="95" spans="1:5">
      <c r="A95" s="314" t="s">
        <v>139</v>
      </c>
      <c r="B95" s="320"/>
      <c r="C95" s="325"/>
      <c r="D95" s="342"/>
      <c r="E95" s="321"/>
    </row>
    <row r="96" spans="1:5">
      <c r="A96" s="314" t="s">
        <v>140</v>
      </c>
      <c r="B96" s="325"/>
      <c r="C96" s="325"/>
      <c r="D96" s="342"/>
      <c r="E96" s="321"/>
    </row>
    <row r="97" spans="1:5">
      <c r="A97" s="314" t="s">
        <v>141</v>
      </c>
      <c r="B97" s="325"/>
      <c r="C97" s="325"/>
      <c r="D97" s="342"/>
      <c r="E97" s="321"/>
    </row>
    <row r="98" spans="1:5" ht="18">
      <c r="A98" s="326"/>
      <c r="B98" s="321"/>
      <c r="C98" s="321"/>
      <c r="D98" s="321"/>
      <c r="E98" s="321"/>
    </row>
    <row r="99" spans="1:5">
      <c r="A99" s="324"/>
      <c r="B99" s="321"/>
      <c r="C99" s="321"/>
      <c r="D99" s="321"/>
      <c r="E99" s="321"/>
    </row>
    <row r="100" spans="1:5" ht="18">
      <c r="A100" s="326" t="s">
        <v>142</v>
      </c>
      <c r="B100" s="321"/>
      <c r="C100" s="321"/>
      <c r="D100" s="321"/>
      <c r="E100" s="321"/>
    </row>
    <row r="101" spans="1:5" ht="18">
      <c r="A101" s="326"/>
      <c r="B101" s="321"/>
      <c r="C101" s="321"/>
      <c r="D101" s="321"/>
      <c r="E101" s="321"/>
    </row>
    <row r="102" spans="1:5" ht="18">
      <c r="A102" s="326" t="s">
        <v>143</v>
      </c>
      <c r="B102" s="321"/>
      <c r="C102" s="321"/>
      <c r="D102" s="321"/>
      <c r="E102" s="321"/>
    </row>
    <row r="103" spans="1:5">
      <c r="A103" s="411" t="s">
        <v>144</v>
      </c>
      <c r="B103" s="411"/>
      <c r="C103" s="411"/>
      <c r="D103" s="411"/>
      <c r="E103" s="411"/>
    </row>
    <row r="104" spans="1:5">
      <c r="A104" s="411"/>
      <c r="B104" s="411"/>
      <c r="C104" s="411"/>
      <c r="D104" s="411"/>
      <c r="E104" s="411"/>
    </row>
    <row r="105" spans="1:5">
      <c r="D105" s="321"/>
      <c r="E105" s="321"/>
    </row>
    <row r="106" spans="1:5">
      <c r="B106" s="416" t="s">
        <v>41</v>
      </c>
      <c r="C106" s="416"/>
      <c r="D106" s="416"/>
      <c r="E106" s="321"/>
    </row>
    <row r="107" spans="1:5" ht="33">
      <c r="B107" s="317" t="s">
        <v>17</v>
      </c>
      <c r="C107" s="317" t="s">
        <v>214</v>
      </c>
      <c r="D107" s="317" t="s">
        <v>212</v>
      </c>
      <c r="E107" s="321"/>
    </row>
    <row r="108" spans="1:5" ht="33">
      <c r="B108" s="340" t="s">
        <v>180</v>
      </c>
      <c r="C108" s="329">
        <v>8341.18</v>
      </c>
      <c r="D108" s="329">
        <v>5604</v>
      </c>
      <c r="E108" s="321"/>
    </row>
    <row r="109" spans="1:5">
      <c r="B109" s="314" t="s">
        <v>145</v>
      </c>
      <c r="C109" s="329">
        <v>0</v>
      </c>
      <c r="D109" s="329">
        <v>0</v>
      </c>
      <c r="E109" s="321"/>
    </row>
    <row r="110" spans="1:5">
      <c r="B110" s="332" t="s">
        <v>122</v>
      </c>
      <c r="C110" s="330">
        <f>SUM(C108:C109)</f>
        <v>8341.18</v>
      </c>
      <c r="D110" s="330">
        <f>SUM(D108:D109)</f>
        <v>5604</v>
      </c>
      <c r="E110" s="321"/>
    </row>
    <row r="111" spans="1:5">
      <c r="A111" s="321"/>
      <c r="B111" s="321"/>
      <c r="C111" s="321"/>
      <c r="D111" s="321"/>
      <c r="E111" s="321"/>
    </row>
    <row r="112" spans="1:5" ht="18">
      <c r="A112" s="326" t="s">
        <v>165</v>
      </c>
      <c r="B112" s="321"/>
      <c r="C112" s="321"/>
      <c r="D112" s="321"/>
      <c r="E112" s="321"/>
    </row>
    <row r="113" spans="1:5">
      <c r="A113" s="321"/>
      <c r="B113" s="321"/>
      <c r="C113" s="321"/>
      <c r="D113" s="321"/>
      <c r="E113" s="321"/>
    </row>
    <row r="114" spans="1:5">
      <c r="A114" s="322" t="s">
        <v>166</v>
      </c>
      <c r="B114" s="321"/>
      <c r="C114" s="321"/>
      <c r="D114" s="321"/>
      <c r="E114" s="321"/>
    </row>
    <row r="115" spans="1:5" ht="18">
      <c r="A115" s="326"/>
      <c r="B115" s="321"/>
      <c r="C115" s="321"/>
      <c r="D115" s="321"/>
      <c r="E115" s="321"/>
    </row>
    <row r="116" spans="1:5" ht="17.25" customHeight="1">
      <c r="A116" s="326" t="s">
        <v>146</v>
      </c>
      <c r="B116" s="321"/>
      <c r="C116" s="321"/>
      <c r="D116" s="321"/>
      <c r="E116" s="321"/>
    </row>
    <row r="117" spans="1:5" ht="17.25" customHeight="1">
      <c r="A117" s="326"/>
      <c r="B117" s="321"/>
      <c r="C117" s="321"/>
      <c r="D117" s="321"/>
      <c r="E117" s="321"/>
    </row>
    <row r="118" spans="1:5" ht="17.25" customHeight="1">
      <c r="A118" s="333" t="s">
        <v>210</v>
      </c>
      <c r="B118" s="321"/>
      <c r="C118" s="321"/>
      <c r="D118" s="321"/>
      <c r="E118" s="321"/>
    </row>
    <row r="119" spans="1:5" ht="17.25" customHeight="1">
      <c r="A119" s="333"/>
      <c r="B119" s="321"/>
      <c r="C119" s="321"/>
      <c r="D119" s="321"/>
      <c r="E119" s="321"/>
    </row>
    <row r="120" spans="1:5" ht="17.25" customHeight="1">
      <c r="A120" s="343" t="s">
        <v>171</v>
      </c>
      <c r="B120" s="321"/>
      <c r="C120" s="321"/>
      <c r="D120" s="321"/>
      <c r="E120" s="321"/>
    </row>
    <row r="121" spans="1:5">
      <c r="A121" s="327"/>
      <c r="B121" s="321"/>
      <c r="C121" s="321"/>
      <c r="D121" s="321"/>
      <c r="E121" s="321"/>
    </row>
    <row r="122" spans="1:5" ht="33">
      <c r="A122" s="317" t="s">
        <v>120</v>
      </c>
      <c r="B122" s="317" t="s">
        <v>107</v>
      </c>
      <c r="C122" s="317" t="s">
        <v>108</v>
      </c>
      <c r="E122" s="321"/>
    </row>
    <row r="123" spans="1:5" ht="30" customHeight="1">
      <c r="A123" s="414" t="s">
        <v>147</v>
      </c>
      <c r="B123" s="341">
        <v>4.08</v>
      </c>
      <c r="C123" s="336">
        <v>502.59</v>
      </c>
      <c r="E123" s="321"/>
    </row>
    <row r="124" spans="1:5">
      <c r="A124" s="415"/>
      <c r="B124" s="341"/>
      <c r="C124" s="344"/>
      <c r="E124" s="321"/>
    </row>
    <row r="125" spans="1:5">
      <c r="A125" s="332" t="s">
        <v>122</v>
      </c>
      <c r="B125" s="330">
        <f>SUM(B123:B124)</f>
        <v>4.08</v>
      </c>
      <c r="C125" s="330">
        <f>SUM(C123:C124)</f>
        <v>502.59</v>
      </c>
      <c r="E125" s="321"/>
    </row>
    <row r="126" spans="1:5">
      <c r="A126" s="327"/>
      <c r="B126" s="321"/>
      <c r="C126" s="321"/>
      <c r="D126" s="321"/>
      <c r="E126" s="321"/>
    </row>
    <row r="127" spans="1:5">
      <c r="A127" s="327"/>
      <c r="B127" s="321"/>
      <c r="C127" s="321"/>
      <c r="D127" s="321"/>
      <c r="E127" s="321"/>
    </row>
    <row r="128" spans="1:5">
      <c r="A128" s="335" t="s">
        <v>172</v>
      </c>
      <c r="B128" s="321"/>
      <c r="C128" s="321"/>
      <c r="D128" s="321"/>
      <c r="E128" s="321"/>
    </row>
    <row r="129" spans="1:5">
      <c r="A129" s="327"/>
      <c r="B129" s="321"/>
      <c r="C129" s="321"/>
      <c r="D129" s="321"/>
      <c r="E129" s="321"/>
    </row>
    <row r="130" spans="1:5">
      <c r="A130" s="404" t="s">
        <v>215</v>
      </c>
      <c r="B130" s="405"/>
      <c r="C130" s="405"/>
      <c r="D130" s="405"/>
    </row>
    <row r="131" spans="1:5">
      <c r="A131" s="405"/>
      <c r="B131" s="405"/>
      <c r="C131" s="405"/>
      <c r="D131" s="405"/>
    </row>
    <row r="132" spans="1:5">
      <c r="A132" s="405"/>
      <c r="B132" s="405"/>
      <c r="C132" s="405"/>
      <c r="D132" s="405"/>
    </row>
    <row r="133" spans="1:5">
      <c r="A133" s="405"/>
      <c r="B133" s="405"/>
      <c r="C133" s="405"/>
      <c r="D133" s="405"/>
    </row>
    <row r="134" spans="1:5">
      <c r="A134" s="405"/>
      <c r="B134" s="405"/>
      <c r="C134" s="405"/>
      <c r="D134" s="405"/>
    </row>
  </sheetData>
  <mergeCells count="41">
    <mergeCell ref="A60:F62"/>
    <mergeCell ref="A34:G34"/>
    <mergeCell ref="A35:G36"/>
    <mergeCell ref="A37:G37"/>
    <mergeCell ref="A38:G39"/>
    <mergeCell ref="A41:G41"/>
    <mergeCell ref="A42:G42"/>
    <mergeCell ref="A43:G43"/>
    <mergeCell ref="A44:XFD44"/>
    <mergeCell ref="A123:A124"/>
    <mergeCell ref="A63:F63"/>
    <mergeCell ref="A103:E104"/>
    <mergeCell ref="B106:D106"/>
    <mergeCell ref="A75:B75"/>
    <mergeCell ref="A65:E65"/>
    <mergeCell ref="A66:F66"/>
    <mergeCell ref="A30:G30"/>
    <mergeCell ref="A31:G31"/>
    <mergeCell ref="A40:G40"/>
    <mergeCell ref="A14:G14"/>
    <mergeCell ref="A6:G7"/>
    <mergeCell ref="A8:G8"/>
    <mergeCell ref="A9:G10"/>
    <mergeCell ref="A11:G12"/>
    <mergeCell ref="A27:G28"/>
    <mergeCell ref="A130:D134"/>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s>
  <hyperlinks>
    <hyperlink ref="A114"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zoomScale="85" zoomScaleNormal="85" workbookViewId="0">
      <pane ySplit="4" topLeftCell="A5" activePane="bottomLeft" state="frozen"/>
      <selection pane="bottomLeft" activeCell="E30" sqref="E30"/>
    </sheetView>
  </sheetViews>
  <sheetFormatPr baseColWidth="10" defaultRowHeight="16.5"/>
  <cols>
    <col min="1" max="1" width="26" style="56" customWidth="1"/>
    <col min="2" max="2" width="50.5703125" style="56" customWidth="1"/>
    <col min="3" max="3" width="23.85546875" style="56" bestFit="1" customWidth="1"/>
    <col min="4" max="4" width="12.140625" style="56" customWidth="1"/>
    <col min="5" max="5" width="13.140625" style="56" bestFit="1" customWidth="1"/>
    <col min="6" max="6" width="19.5703125" style="56" bestFit="1" customWidth="1"/>
    <col min="7" max="7" width="21" style="56" bestFit="1" customWidth="1"/>
    <col min="8" max="8" width="13.140625" style="56" bestFit="1" customWidth="1"/>
    <col min="9" max="9" width="13.28515625" style="56" customWidth="1"/>
    <col min="10" max="10" width="15.85546875" style="56" bestFit="1" customWidth="1"/>
    <col min="11" max="11" width="16.28515625" style="56" bestFit="1" customWidth="1"/>
    <col min="12" max="12" width="11.7109375" style="56" customWidth="1"/>
    <col min="13" max="16384" width="11.42578125" style="56"/>
  </cols>
  <sheetData>
    <row r="1" spans="1:15" ht="21">
      <c r="A1" s="309" t="s">
        <v>148</v>
      </c>
    </row>
    <row r="2" spans="1:15" ht="21">
      <c r="A2" s="420" t="str">
        <f>+"COMPOSICIÓN DE LAS INVERSIONES DEL FONDO MUTUO INCOME PCO  USD CORRESPONDIENTE AL  "&amp;UPPER(TEXT(INDICE!O3,"DD \D\E MMMM \D\E YYYY"))</f>
        <v>COMPOSICIÓN DE LAS INVERSIONES DEL FONDO MUTUO INCOME PCO  USD CORRESPONDIENTE AL  30 DE JUNIO DE 2024</v>
      </c>
      <c r="B2" s="421"/>
      <c r="C2" s="421"/>
      <c r="D2" s="421"/>
      <c r="E2" s="421"/>
      <c r="F2" s="421"/>
      <c r="G2" s="421"/>
      <c r="H2" s="421"/>
      <c r="I2" s="421"/>
      <c r="J2" s="421"/>
      <c r="K2" s="303"/>
      <c r="L2" s="303"/>
    </row>
    <row r="4" spans="1:15" ht="86.25" customHeight="1">
      <c r="A4" s="308" t="s">
        <v>149</v>
      </c>
      <c r="B4" s="308" t="s">
        <v>150</v>
      </c>
      <c r="C4" s="308" t="s">
        <v>154</v>
      </c>
      <c r="D4" s="308" t="s">
        <v>155</v>
      </c>
      <c r="E4" s="308" t="s">
        <v>156</v>
      </c>
      <c r="F4" s="308" t="s">
        <v>151</v>
      </c>
      <c r="G4" s="308" t="s">
        <v>157</v>
      </c>
      <c r="H4" s="308" t="s">
        <v>152</v>
      </c>
      <c r="I4" s="308" t="s">
        <v>158</v>
      </c>
      <c r="J4" s="308" t="s">
        <v>159</v>
      </c>
      <c r="K4" s="308" t="s">
        <v>160</v>
      </c>
      <c r="L4" s="308" t="s">
        <v>161</v>
      </c>
      <c r="M4" s="308" t="s">
        <v>162</v>
      </c>
      <c r="N4" s="308" t="s">
        <v>163</v>
      </c>
      <c r="O4" s="308" t="s">
        <v>164</v>
      </c>
    </row>
    <row r="5" spans="1:15">
      <c r="A5" s="305" t="s">
        <v>194</v>
      </c>
      <c r="B5" s="305" t="s">
        <v>195</v>
      </c>
      <c r="C5" s="305" t="s">
        <v>196</v>
      </c>
      <c r="D5" s="305" t="s">
        <v>197</v>
      </c>
      <c r="E5" s="359">
        <v>44496</v>
      </c>
      <c r="F5" s="305" t="s">
        <v>199</v>
      </c>
      <c r="G5" s="305" t="s">
        <v>198</v>
      </c>
      <c r="H5" s="311" t="s">
        <v>200</v>
      </c>
      <c r="I5" s="311">
        <v>50000</v>
      </c>
      <c r="J5" s="311">
        <v>65973.009999999995</v>
      </c>
      <c r="K5" s="311" t="s">
        <v>200</v>
      </c>
      <c r="L5" s="310">
        <v>0</v>
      </c>
      <c r="M5" s="310">
        <v>1</v>
      </c>
      <c r="N5" s="310">
        <f>J5/$C$11</f>
        <v>0.88780665241916601</v>
      </c>
      <c r="O5" s="310">
        <v>0.92347250334400666</v>
      </c>
    </row>
    <row r="6" spans="1:15">
      <c r="A6" s="305"/>
      <c r="B6" s="305"/>
      <c r="C6" s="305"/>
      <c r="D6" s="305"/>
      <c r="E6" s="312"/>
      <c r="F6" s="305"/>
      <c r="G6" s="305"/>
      <c r="H6" s="311"/>
      <c r="I6" s="311"/>
      <c r="J6" s="311"/>
      <c r="K6" s="311"/>
      <c r="L6" s="313"/>
      <c r="M6" s="313"/>
      <c r="N6" s="310"/>
      <c r="O6" s="310"/>
    </row>
    <row r="7" spans="1:15">
      <c r="A7" s="305"/>
      <c r="B7" s="305"/>
      <c r="C7" s="305"/>
      <c r="D7" s="305"/>
      <c r="E7" s="312"/>
      <c r="F7" s="305"/>
      <c r="G7" s="305"/>
      <c r="H7" s="311"/>
      <c r="I7" s="311"/>
      <c r="J7" s="311"/>
      <c r="K7" s="311"/>
      <c r="L7" s="310"/>
      <c r="M7" s="313"/>
      <c r="N7" s="310"/>
      <c r="O7" s="310"/>
    </row>
    <row r="8" spans="1:15">
      <c r="A8" s="305"/>
      <c r="B8" s="305"/>
      <c r="C8" s="305"/>
      <c r="D8" s="305"/>
      <c r="E8" s="312"/>
      <c r="F8" s="305"/>
      <c r="G8" s="305"/>
      <c r="H8" s="311"/>
      <c r="I8" s="311"/>
      <c r="J8" s="311"/>
      <c r="K8" s="311"/>
      <c r="L8" s="310"/>
      <c r="M8" s="313"/>
      <c r="N8" s="310"/>
      <c r="O8" s="310"/>
    </row>
    <row r="9" spans="1:15">
      <c r="A9" s="422" t="s">
        <v>153</v>
      </c>
      <c r="B9" s="422"/>
      <c r="C9" s="422"/>
      <c r="D9" s="422"/>
      <c r="E9" s="422"/>
      <c r="F9" s="422"/>
      <c r="G9" s="422"/>
      <c r="H9" s="422"/>
      <c r="I9" s="423"/>
      <c r="J9" s="307">
        <f>SUM(J5:J8)</f>
        <v>65973.009999999995</v>
      </c>
      <c r="K9" s="424"/>
      <c r="L9" s="422"/>
      <c r="M9" s="422"/>
      <c r="N9" s="422"/>
      <c r="O9" s="423"/>
    </row>
    <row r="11" spans="1:15">
      <c r="A11" s="304" t="s">
        <v>219</v>
      </c>
      <c r="B11" s="68"/>
      <c r="C11" s="306">
        <f>'2'!E16</f>
        <v>74310.11</v>
      </c>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1thPsVxB4arKnHdzO6GVKtqPhcw8uJnQwDHRh0lf9EE=</DigestValue>
    </Reference>
    <Reference Type="http://www.w3.org/2000/09/xmldsig#Object" URI="#idOfficeObject">
      <DigestMethod Algorithm="http://www.w3.org/2001/04/xmlenc#sha256"/>
      <DigestValue>oFB782Ej9aDiVwUR6ZxS0/q1bNrBps6ux1UhTDueRhM=</DigestValue>
    </Reference>
    <Reference Type="http://uri.etsi.org/01903#SignedProperties" URI="#idSignedProperties">
      <Transforms>
        <Transform Algorithm="http://www.w3.org/TR/2001/REC-xml-c14n-20010315"/>
      </Transforms>
      <DigestMethod Algorithm="http://www.w3.org/2001/04/xmlenc#sha256"/>
      <DigestValue>8PdGwj3lRDNYUox7ZX4oivXuYYSZ330/RKH4mfsMnCc=</DigestValue>
    </Reference>
    <Reference Type="http://www.w3.org/2000/09/xmldsig#Object" URI="#idValidSigLnImg">
      <DigestMethod Algorithm="http://www.w3.org/2001/04/xmlenc#sha256"/>
      <DigestValue>PMbi1p4TT7gpAfEgG144ufGBjBL722NfvTXAPAGF/+k=</DigestValue>
    </Reference>
    <Reference Type="http://www.w3.org/2000/09/xmldsig#Object" URI="#idInvalidSigLnImg">
      <DigestMethod Algorithm="http://www.w3.org/2001/04/xmlenc#sha256"/>
      <DigestValue>EY1HS3B+fWT5/AmZqmL6WBboYPbqj/YEupE8jv2pgew=</DigestValue>
    </Reference>
  </SignedInfo>
  <SignatureValue>RNrC5MMiw9zN3xyhtsZ6GFNqoOmVmWLa0zYhR6BWuXaMryRb63Drqal9TCtycQEOYu+Wclnt6hn+
p4pS5UPTXsyME7JHP5oQhaqyl74zGNjK1L7Mblfo8Z96kmkix/JZWJ2qMk9818I1PEqHTb8tb8Rl
UAfrfnEMx4xbk76cYA33ipVF6/BXsQTYzPX7ZVpbTLjTXDPMgPvJZrA3/YBf0NljoGFdIQEyGZv8
goaKUhmYoBvfbHBW6IbXjS/JmRfJULSj4n1bPGg4nh1B1s01Vtn0pQaeHXu4MvbXeY9gCiv3Uw8n
aiJEVPm42syAFHLkYUP5rIweeQRFQxGKkcLJNg==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STvkXXnN8IZM4JJOKXO7fgGdrl4eozSPK9ISkmZG95c=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AVbVABEf4OH6vGn3d1ol+KIr+6hOwf9hRdwQfWWgNcQ=</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1A8Sv75PoR5w9l1EWT2fMlwjczFLedlXXYsZTgN3g4U=</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9CeUNpi5rPuRalpL+QYg4Vncc3a579qYes7Ib9baSc4=</DigestValue>
      </Reference>
      <Reference URI="/xl/styles.xml?ContentType=application/vnd.openxmlformats-officedocument.spreadsheetml.styles+xml">
        <DigestMethod Algorithm="http://www.w3.org/2001/04/xmlenc#sha256"/>
        <DigestValue>lTDRRR2d71mEsxEwSmVfbEH0zuNg7PxEJzpfa2Tp2i0=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oQPCVVxsIIJKd2b4jgSXH2pkAmQeNUHTvNRVOOgj9pQ=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DMnmkjUkMOgmghvbfQbfG2dW0y/kBA6X2a0nGmg1+Jg=</DigestValue>
      </Reference>
      <Reference URI="/xl/worksheets/sheet10.xml?ContentType=application/vnd.openxmlformats-officedocument.spreadsheetml.worksheet+xml">
        <DigestMethod Algorithm="http://www.w3.org/2001/04/xmlenc#sha256"/>
        <DigestValue>5x4PCHvlRImhcbst/KtpXRM5a64IqvMAFUgdOu37n4o=</DigestValue>
      </Reference>
      <Reference URI="/xl/worksheets/sheet11.xml?ContentType=application/vnd.openxmlformats-officedocument.spreadsheetml.worksheet+xml">
        <DigestMethod Algorithm="http://www.w3.org/2001/04/xmlenc#sha256"/>
        <DigestValue>nBJkY0IUE3SjtW9z//WPCXWLVOY6WyD9w+vUhr47Scs=</DigestValue>
      </Reference>
      <Reference URI="/xl/worksheets/sheet12.xml?ContentType=application/vnd.openxmlformats-officedocument.spreadsheetml.worksheet+xml">
        <DigestMethod Algorithm="http://www.w3.org/2001/04/xmlenc#sha256"/>
        <DigestValue>mwBnF6X6LH2OBjGKG2Ch4o1Lbae4ub5NeSwKwQGTfAo=</DigestValue>
      </Reference>
      <Reference URI="/xl/worksheets/sheet2.xml?ContentType=application/vnd.openxmlformats-officedocument.spreadsheetml.worksheet+xml">
        <DigestMethod Algorithm="http://www.w3.org/2001/04/xmlenc#sha256"/>
        <DigestValue>hrD4bZASDiAzcwjiuC9qeVYE4qG5ZFRqSXrIXxmeUbU=</DigestValue>
      </Reference>
      <Reference URI="/xl/worksheets/sheet3.xml?ContentType=application/vnd.openxmlformats-officedocument.spreadsheetml.worksheet+xml">
        <DigestMethod Algorithm="http://www.w3.org/2001/04/xmlenc#sha256"/>
        <DigestValue>vguwi4zJ+0qDGvb990AkreFmmDdctK9oYFRtr3nLZfQ=</DigestValue>
      </Reference>
      <Reference URI="/xl/worksheets/sheet4.xml?ContentType=application/vnd.openxmlformats-officedocument.spreadsheetml.worksheet+xml">
        <DigestMethod Algorithm="http://www.w3.org/2001/04/xmlenc#sha256"/>
        <DigestValue>vPH7ufG2xmc52xgcUjaKq9TQ9QZ9rBEv+xjmjN3926Q=</DigestValue>
      </Reference>
      <Reference URI="/xl/worksheets/sheet5.xml?ContentType=application/vnd.openxmlformats-officedocument.spreadsheetml.worksheet+xml">
        <DigestMethod Algorithm="http://www.w3.org/2001/04/xmlenc#sha256"/>
        <DigestValue>xwFYw18nwZTXhBeTn5Dyscd0kSLiw++6gLyhWv0bzFg=</DigestValue>
      </Reference>
      <Reference URI="/xl/worksheets/sheet6.xml?ContentType=application/vnd.openxmlformats-officedocument.spreadsheetml.worksheet+xml">
        <DigestMethod Algorithm="http://www.w3.org/2001/04/xmlenc#sha256"/>
        <DigestValue>ufIb5hwI6KJRfCXonoV9fZ/er689p585ONLrft9A19o=</DigestValue>
      </Reference>
      <Reference URI="/xl/worksheets/sheet7.xml?ContentType=application/vnd.openxmlformats-officedocument.spreadsheetml.worksheet+xml">
        <DigestMethod Algorithm="http://www.w3.org/2001/04/xmlenc#sha256"/>
        <DigestValue>IAZMGjEPInSRME/BnsRt0xX2ihDGeS/bdUSnttJB4iY=</DigestValue>
      </Reference>
      <Reference URI="/xl/worksheets/sheet8.xml?ContentType=application/vnd.openxmlformats-officedocument.spreadsheetml.worksheet+xml">
        <DigestMethod Algorithm="http://www.w3.org/2001/04/xmlenc#sha256"/>
        <DigestValue>5W/stpT9OqW85St++seo83ph9Os0un/WOuBu0EFsf3k=</DigestValue>
      </Reference>
      <Reference URI="/xl/worksheets/sheet9.xml?ContentType=application/vnd.openxmlformats-officedocument.spreadsheetml.worksheet+xml">
        <DigestMethod Algorithm="http://www.w3.org/2001/04/xmlenc#sha256"/>
        <DigestValue>G6PXMLjfXbE/nPVEi5s6cEBxZQpBDOIZePo5VFhcNd8=</DigestValue>
      </Reference>
    </Manifest>
    <SignatureProperties>
      <SignatureProperty Id="idSignatureTime" Target="#idPackageSignature">
        <mdssi:SignatureTime xmlns:mdssi="http://schemas.openxmlformats.org/package/2006/digital-signature">
          <mdssi:Format>YYYY-MM-DDThh:mm:ssTZD</mdssi:Format>
          <mdssi:Value>2024-07-30T23:27:05Z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2024-07-30T23:27:05Z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zThLCZG1rxt+hhy2GkYxeUbEqblXiu4gh9GqamMRmeQ=</DigestValue>
    </Reference>
    <Reference Type="http://www.w3.org/2000/09/xmldsig#Object" URI="#idOfficeObject">
      <DigestMethod Algorithm="http://www.w3.org/2001/04/xmlenc#sha256"/>
      <DigestValue>5bn1UL3gjzy6gNoueyKW2hMUazjZVf/UTrcwjbZyoU4=</DigestValue>
    </Reference>
    <Reference Type="http://uri.etsi.org/01903#SignedProperties" URI="#idSignedProperties">
      <Transforms>
        <Transform Algorithm="http://www.w3.org/TR/2001/REC-xml-c14n-20010315"/>
      </Transforms>
      <DigestMethod Algorithm="http://www.w3.org/2001/04/xmlenc#sha256"/>
      <DigestValue>/ILvxsQ0PDmG4NN95axjHcrUqXsTKUTWqkMa6XiKvvY=</DigestValue>
    </Reference>
    <Reference Type="http://www.w3.org/2000/09/xmldsig#Object" URI="#idValidSigLnImg">
      <DigestMethod Algorithm="http://www.w3.org/2001/04/xmlenc#sha256"/>
      <DigestValue>WUPb+OmStynJElvAGsBzHOxc5+96ESUdAZNMxsEItyY=</DigestValue>
    </Reference>
    <Reference Type="http://www.w3.org/2000/09/xmldsig#Object" URI="#idInvalidSigLnImg">
      <DigestMethod Algorithm="http://www.w3.org/2001/04/xmlenc#sha256"/>
      <DigestValue>JXwNLkDgK9DZCzdys3EHd6xwDjNPi8kwiVQyoqm6PC4=</DigestValue>
    </Reference>
  </SignedInfo>
  <SignatureValue>tUlXDM7Bm48sGzfhHyuivFRNuwojofKIms8wB9bZbbNjyVOYFsEuFZ7AXeN2cnLIrbjJ2Wrk8X6O
hFZpGKKKv/sZMvnTrEZHHknWBei+S2pNUHimmNexxhK14yYRohD3gHX+3b/vNFLAXBUWH11oaumJ
yZMdYCORs0a2yYRghBOE+O3g7PIitBddQFsQ3BoIzw3EWiY8u04B0JPowsCgA9kOdfeFoliQmbvL
lSLyUTDz/ueL5wZ6MViX98kW541JOfG1XAHE9pm8vdwIgFpk4XFbv3Z1zFM5TciYjbuczvpLAepr
0HLAGYs2IoE6KexWSiRGA2+zIyv0qwzo6yeXfg==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STvkXXnN8IZM4JJOKXO7fgGdrl4eozSPK9ISkmZG95c=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AVbVABEf4OH6vGn3d1ol+KIr+6hOwf9hRdwQfWWgNcQ=</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1A8Sv75PoR5w9l1EWT2fMlwjczFLedlXXYsZTgN3g4U=</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9CeUNpi5rPuRalpL+QYg4Vncc3a579qYes7Ib9baSc4=</DigestValue>
      </Reference>
      <Reference URI="/xl/styles.xml?ContentType=application/vnd.openxmlformats-officedocument.spreadsheetml.styles+xml">
        <DigestMethod Algorithm="http://www.w3.org/2001/04/xmlenc#sha256"/>
        <DigestValue>lTDRRR2d71mEsxEwSmVfbEH0zuNg7PxEJzpfa2Tp2i0=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oQPCVVxsIIJKd2b4jgSXH2pkAmQeNUHTvNRVOOgj9pQ=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DMnmkjUkMOgmghvbfQbfG2dW0y/kBA6X2a0nGmg1+Jg=</DigestValue>
      </Reference>
      <Reference URI="/xl/worksheets/sheet10.xml?ContentType=application/vnd.openxmlformats-officedocument.spreadsheetml.worksheet+xml">
        <DigestMethod Algorithm="http://www.w3.org/2001/04/xmlenc#sha256"/>
        <DigestValue>5x4PCHvlRImhcbst/KtpXRM5a64IqvMAFUgdOu37n4o=</DigestValue>
      </Reference>
      <Reference URI="/xl/worksheets/sheet11.xml?ContentType=application/vnd.openxmlformats-officedocument.spreadsheetml.worksheet+xml">
        <DigestMethod Algorithm="http://www.w3.org/2001/04/xmlenc#sha256"/>
        <DigestValue>nBJkY0IUE3SjtW9z//WPCXWLVOY6WyD9w+vUhr47Scs=</DigestValue>
      </Reference>
      <Reference URI="/xl/worksheets/sheet12.xml?ContentType=application/vnd.openxmlformats-officedocument.spreadsheetml.worksheet+xml">
        <DigestMethod Algorithm="http://www.w3.org/2001/04/xmlenc#sha256"/>
        <DigestValue>mwBnF6X6LH2OBjGKG2Ch4o1Lbae4ub5NeSwKwQGTfAo=</DigestValue>
      </Reference>
      <Reference URI="/xl/worksheets/sheet2.xml?ContentType=application/vnd.openxmlformats-officedocument.spreadsheetml.worksheet+xml">
        <DigestMethod Algorithm="http://www.w3.org/2001/04/xmlenc#sha256"/>
        <DigestValue>hrD4bZASDiAzcwjiuC9qeVYE4qG5ZFRqSXrIXxmeUbU=</DigestValue>
      </Reference>
      <Reference URI="/xl/worksheets/sheet3.xml?ContentType=application/vnd.openxmlformats-officedocument.spreadsheetml.worksheet+xml">
        <DigestMethod Algorithm="http://www.w3.org/2001/04/xmlenc#sha256"/>
        <DigestValue>vguwi4zJ+0qDGvb990AkreFmmDdctK9oYFRtr3nLZfQ=</DigestValue>
      </Reference>
      <Reference URI="/xl/worksheets/sheet4.xml?ContentType=application/vnd.openxmlformats-officedocument.spreadsheetml.worksheet+xml">
        <DigestMethod Algorithm="http://www.w3.org/2001/04/xmlenc#sha256"/>
        <DigestValue>vPH7ufG2xmc52xgcUjaKq9TQ9QZ9rBEv+xjmjN3926Q=</DigestValue>
      </Reference>
      <Reference URI="/xl/worksheets/sheet5.xml?ContentType=application/vnd.openxmlformats-officedocument.spreadsheetml.worksheet+xml">
        <DigestMethod Algorithm="http://www.w3.org/2001/04/xmlenc#sha256"/>
        <DigestValue>xwFYw18nwZTXhBeTn5Dyscd0kSLiw++6gLyhWv0bzFg=</DigestValue>
      </Reference>
      <Reference URI="/xl/worksheets/sheet6.xml?ContentType=application/vnd.openxmlformats-officedocument.spreadsheetml.worksheet+xml">
        <DigestMethod Algorithm="http://www.w3.org/2001/04/xmlenc#sha256"/>
        <DigestValue>ufIb5hwI6KJRfCXonoV9fZ/er689p585ONLrft9A19o=</DigestValue>
      </Reference>
      <Reference URI="/xl/worksheets/sheet7.xml?ContentType=application/vnd.openxmlformats-officedocument.spreadsheetml.worksheet+xml">
        <DigestMethod Algorithm="http://www.w3.org/2001/04/xmlenc#sha256"/>
        <DigestValue>IAZMGjEPInSRME/BnsRt0xX2ihDGeS/bdUSnttJB4iY=</DigestValue>
      </Reference>
      <Reference URI="/xl/worksheets/sheet8.xml?ContentType=application/vnd.openxmlformats-officedocument.spreadsheetml.worksheet+xml">
        <DigestMethod Algorithm="http://www.w3.org/2001/04/xmlenc#sha256"/>
        <DigestValue>5W/stpT9OqW85St++seo83ph9Os0un/WOuBu0EFsf3k=</DigestValue>
      </Reference>
      <Reference URI="/xl/worksheets/sheet9.xml?ContentType=application/vnd.openxmlformats-officedocument.spreadsheetml.worksheet+xml">
        <DigestMethod Algorithm="http://www.w3.org/2001/04/xmlenc#sha256"/>
        <DigestValue>G6PXMLjfXbE/nPVEi5s6cEBxZQpBDOIZePo5VFhcNd8=</DigestValue>
      </Reference>
    </Manifest>
    <SignatureProperties>
      <SignatureProperty Id="idSignatureTime" Target="#idPackageSignature">
        <mdssi:SignatureTime xmlns:mdssi="http://schemas.openxmlformats.org/package/2006/digital-signature">
          <mdssi:Format>YYYY-MM-DDThh:mm:ssTZD</mdssi:Format>
          <mdssi:Value>2024-07-30T23:42:24Z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2024-07-30T23:42:24Z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340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M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2024-07-30T23:26:46Z</dcterms:modified>
</cp:coreProperties>
</file>